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firstSheet="2" activeTab="2"/>
  </bookViews>
  <sheets>
    <sheet name="Zbirni prikaz - nastavnici" sheetId="63" r:id="rId1"/>
    <sheet name="Zbirni prikaz - saradnici" sheetId="64" r:id="rId2"/>
    <sheet name="Prosecne ocene" sheetId="65" r:id="rId3"/>
    <sheet name="1. Dr med. Zorica Terzić" sheetId="55" r:id="rId4"/>
    <sheet name="2.Dr Sava Maksimovic" sheetId="56" r:id="rId5"/>
    <sheet name="2.1 Dragana Drljacic" sheetId="67" r:id="rId6"/>
    <sheet name="3. Dr Sava Maksimovic" sheetId="57" r:id="rId7"/>
    <sheet name="3.1.Dragana Drljacic" sheetId="70" r:id="rId8"/>
    <sheet name="4.Dr Vjekoslav Budimirovic" sheetId="69" r:id="rId9"/>
    <sheet name="5. Dr Sava Maksimovic" sheetId="68" r:id="rId10"/>
    <sheet name="5.1.Dragana Drljacic" sheetId="66" r:id="rId11"/>
    <sheet name="Ime i prezime nastavnika" sheetId="29" r:id="rId12"/>
  </sheets>
  <externalReferences>
    <externalReference r:id="rId13"/>
  </externalReferences>
  <calcPr calcId="124519"/>
</workbook>
</file>

<file path=xl/calcChain.xml><?xml version="1.0" encoding="utf-8"?>
<calcChain xmlns="http://schemas.openxmlformats.org/spreadsheetml/2006/main">
  <c r="D20" i="65"/>
  <c r="G19"/>
  <c r="D19"/>
  <c r="D16"/>
  <c r="H20" i="63"/>
  <c r="H21"/>
  <c r="H22"/>
  <c r="H23"/>
  <c r="C26" i="64"/>
  <c r="C32"/>
  <c r="C33"/>
  <c r="C34"/>
  <c r="G29"/>
  <c r="G30"/>
  <c r="G31"/>
  <c r="G32"/>
  <c r="G20"/>
  <c r="G21"/>
  <c r="G22"/>
  <c r="C20"/>
  <c r="C31"/>
  <c r="G28"/>
  <c r="C25"/>
  <c r="G19"/>
  <c r="C19"/>
  <c r="L59"/>
  <c r="K51"/>
  <c r="K52"/>
  <c r="K53"/>
  <c r="K54"/>
  <c r="K55"/>
  <c r="K56"/>
  <c r="K57"/>
  <c r="K58"/>
  <c r="K50"/>
  <c r="K50" i="63"/>
  <c r="J51" i="64"/>
  <c r="J52"/>
  <c r="J53"/>
  <c r="J54"/>
  <c r="J55"/>
  <c r="J56"/>
  <c r="J57"/>
  <c r="J58"/>
  <c r="J50"/>
  <c r="H51"/>
  <c r="H52"/>
  <c r="H53"/>
  <c r="H54"/>
  <c r="H55"/>
  <c r="H56"/>
  <c r="H57"/>
  <c r="H58"/>
  <c r="H50"/>
  <c r="G29" i="63"/>
  <c r="G30"/>
  <c r="G31"/>
  <c r="G32"/>
  <c r="C32"/>
  <c r="C33"/>
  <c r="C34"/>
  <c r="C26"/>
  <c r="G20"/>
  <c r="G21"/>
  <c r="G22"/>
  <c r="C20"/>
  <c r="K51"/>
  <c r="K52"/>
  <c r="K53"/>
  <c r="K54"/>
  <c r="K55"/>
  <c r="K56"/>
  <c r="K57"/>
  <c r="K58"/>
  <c r="J50"/>
  <c r="H51"/>
  <c r="H52"/>
  <c r="H53"/>
  <c r="H54"/>
  <c r="H55"/>
  <c r="H56"/>
  <c r="H57"/>
  <c r="H58"/>
  <c r="H50"/>
  <c r="J51"/>
  <c r="J52"/>
  <c r="J53"/>
  <c r="J54"/>
  <c r="J55"/>
  <c r="J56"/>
  <c r="J57"/>
  <c r="J58"/>
  <c r="G18" i="65"/>
  <c r="D18"/>
  <c r="G15"/>
  <c r="R58" i="66"/>
  <c r="Q58"/>
  <c r="P58"/>
  <c r="O58"/>
  <c r="N58"/>
  <c r="S58" s="1"/>
  <c r="H58" s="1"/>
  <c r="J58"/>
  <c r="R57"/>
  <c r="Q57"/>
  <c r="P57"/>
  <c r="O57"/>
  <c r="N57"/>
  <c r="S57" s="1"/>
  <c r="J57"/>
  <c r="R56"/>
  <c r="Q56"/>
  <c r="P56"/>
  <c r="O56"/>
  <c r="N56"/>
  <c r="S56" s="1"/>
  <c r="J56"/>
  <c r="R55"/>
  <c r="Q55"/>
  <c r="P55"/>
  <c r="O55"/>
  <c r="N55"/>
  <c r="S55" s="1"/>
  <c r="J55"/>
  <c r="R54"/>
  <c r="Q54"/>
  <c r="P54"/>
  <c r="O54"/>
  <c r="N54"/>
  <c r="S54" s="1"/>
  <c r="J54"/>
  <c r="R53"/>
  <c r="Q53"/>
  <c r="P53"/>
  <c r="O53"/>
  <c r="N53"/>
  <c r="S53" s="1"/>
  <c r="J53"/>
  <c r="R52"/>
  <c r="Q52"/>
  <c r="P52"/>
  <c r="O52"/>
  <c r="N52"/>
  <c r="S52" s="1"/>
  <c r="J52"/>
  <c r="R51"/>
  <c r="Q51"/>
  <c r="P51"/>
  <c r="O51"/>
  <c r="N51"/>
  <c r="S51" s="1"/>
  <c r="J51"/>
  <c r="R50"/>
  <c r="Q50"/>
  <c r="P50"/>
  <c r="O50"/>
  <c r="N50"/>
  <c r="S50" s="1"/>
  <c r="J50"/>
  <c r="L59" s="1"/>
  <c r="H44"/>
  <c r="H43"/>
  <c r="Q35"/>
  <c r="C34" s="1"/>
  <c r="Q34"/>
  <c r="Q33"/>
  <c r="C32" s="1"/>
  <c r="H33"/>
  <c r="C33"/>
  <c r="Q32"/>
  <c r="R32" s="1"/>
  <c r="Q31"/>
  <c r="G32" s="1"/>
  <c r="Q30"/>
  <c r="G31" s="1"/>
  <c r="Q29"/>
  <c r="G30" s="1"/>
  <c r="Q28"/>
  <c r="G29" s="1"/>
  <c r="R27"/>
  <c r="Q27"/>
  <c r="G28" s="1"/>
  <c r="D27"/>
  <c r="C26"/>
  <c r="Q25"/>
  <c r="Q24"/>
  <c r="C25" s="1"/>
  <c r="C27" s="1"/>
  <c r="Q22"/>
  <c r="G22" s="1"/>
  <c r="F22"/>
  <c r="U22" s="1"/>
  <c r="Q21"/>
  <c r="G21" s="1"/>
  <c r="F21"/>
  <c r="U21" s="1"/>
  <c r="Q20"/>
  <c r="G20" s="1"/>
  <c r="F20"/>
  <c r="U20" s="1"/>
  <c r="R19"/>
  <c r="H22" s="1"/>
  <c r="Q19"/>
  <c r="N19"/>
  <c r="G19"/>
  <c r="G23" s="1"/>
  <c r="F19"/>
  <c r="U19" s="1"/>
  <c r="Q17"/>
  <c r="C20" s="1"/>
  <c r="Q16"/>
  <c r="R58" i="68"/>
  <c r="Q58"/>
  <c r="P58"/>
  <c r="O58"/>
  <c r="N58"/>
  <c r="S58" s="1"/>
  <c r="H58" s="1"/>
  <c r="J58"/>
  <c r="R57"/>
  <c r="Q57"/>
  <c r="P57"/>
  <c r="O57"/>
  <c r="N57"/>
  <c r="S57" s="1"/>
  <c r="J57"/>
  <c r="R56"/>
  <c r="Q56"/>
  <c r="P56"/>
  <c r="O56"/>
  <c r="N56"/>
  <c r="S56" s="1"/>
  <c r="J56"/>
  <c r="R55"/>
  <c r="Q55"/>
  <c r="P55"/>
  <c r="O55"/>
  <c r="N55"/>
  <c r="S55" s="1"/>
  <c r="J55"/>
  <c r="R54"/>
  <c r="Q54"/>
  <c r="P54"/>
  <c r="O54"/>
  <c r="N54"/>
  <c r="S54" s="1"/>
  <c r="J54"/>
  <c r="R53"/>
  <c r="Q53"/>
  <c r="P53"/>
  <c r="O53"/>
  <c r="N53"/>
  <c r="S53" s="1"/>
  <c r="J53"/>
  <c r="R52"/>
  <c r="Q52"/>
  <c r="P52"/>
  <c r="O52"/>
  <c r="N52"/>
  <c r="S52" s="1"/>
  <c r="J52"/>
  <c r="R51"/>
  <c r="Q51"/>
  <c r="P51"/>
  <c r="O51"/>
  <c r="N51"/>
  <c r="S51" s="1"/>
  <c r="J51"/>
  <c r="R50"/>
  <c r="Q50"/>
  <c r="P50"/>
  <c r="O50"/>
  <c r="N50"/>
  <c r="S50" s="1"/>
  <c r="J50"/>
  <c r="L59" s="1"/>
  <c r="H44"/>
  <c r="H43"/>
  <c r="Q35"/>
  <c r="C34" s="1"/>
  <c r="Q34"/>
  <c r="Q33"/>
  <c r="C32" s="1"/>
  <c r="H33"/>
  <c r="C33"/>
  <c r="Q32"/>
  <c r="R32" s="1"/>
  <c r="Q31"/>
  <c r="G32" s="1"/>
  <c r="Q30"/>
  <c r="G31" s="1"/>
  <c r="Q29"/>
  <c r="G30" s="1"/>
  <c r="Q28"/>
  <c r="G29" s="1"/>
  <c r="R27"/>
  <c r="Q27"/>
  <c r="G28" s="1"/>
  <c r="D27"/>
  <c r="C26"/>
  <c r="Q25"/>
  <c r="Q24"/>
  <c r="C25" s="1"/>
  <c r="C27" s="1"/>
  <c r="Q22"/>
  <c r="G22" s="1"/>
  <c r="F22"/>
  <c r="U22" s="1"/>
  <c r="Q21"/>
  <c r="G21" s="1"/>
  <c r="F21"/>
  <c r="U21" s="1"/>
  <c r="Q20"/>
  <c r="G20" s="1"/>
  <c r="F20"/>
  <c r="U20" s="1"/>
  <c r="R19"/>
  <c r="H22" s="1"/>
  <c r="Q19"/>
  <c r="N19"/>
  <c r="G19"/>
  <c r="G23" s="1"/>
  <c r="F19"/>
  <c r="U19" s="1"/>
  <c r="Q17"/>
  <c r="C20" s="1"/>
  <c r="Q16"/>
  <c r="R58" i="69"/>
  <c r="Q58"/>
  <c r="P58"/>
  <c r="O58"/>
  <c r="N58"/>
  <c r="S58" s="1"/>
  <c r="H58" s="1"/>
  <c r="J58"/>
  <c r="R57"/>
  <c r="Q57"/>
  <c r="P57"/>
  <c r="O57"/>
  <c r="N57"/>
  <c r="S57" s="1"/>
  <c r="J57"/>
  <c r="R56"/>
  <c r="Q56"/>
  <c r="P56"/>
  <c r="O56"/>
  <c r="N56"/>
  <c r="S56" s="1"/>
  <c r="J56"/>
  <c r="R55"/>
  <c r="Q55"/>
  <c r="P55"/>
  <c r="O55"/>
  <c r="N55"/>
  <c r="S55" s="1"/>
  <c r="J55"/>
  <c r="R54"/>
  <c r="Q54"/>
  <c r="P54"/>
  <c r="O54"/>
  <c r="N54"/>
  <c r="S54" s="1"/>
  <c r="J54"/>
  <c r="R53"/>
  <c r="Q53"/>
  <c r="P53"/>
  <c r="O53"/>
  <c r="N53"/>
  <c r="S53" s="1"/>
  <c r="J53"/>
  <c r="R52"/>
  <c r="Q52"/>
  <c r="P52"/>
  <c r="O52"/>
  <c r="N52"/>
  <c r="S52" s="1"/>
  <c r="J52"/>
  <c r="R51"/>
  <c r="Q51"/>
  <c r="P51"/>
  <c r="O51"/>
  <c r="N51"/>
  <c r="S51" s="1"/>
  <c r="J51"/>
  <c r="R50"/>
  <c r="Q50"/>
  <c r="P50"/>
  <c r="O50"/>
  <c r="N50"/>
  <c r="S50" s="1"/>
  <c r="J50"/>
  <c r="L59" s="1"/>
  <c r="H44"/>
  <c r="Q35"/>
  <c r="Q34"/>
  <c r="C33" s="1"/>
  <c r="C34"/>
  <c r="Q33"/>
  <c r="H33"/>
  <c r="R32"/>
  <c r="D33" s="1"/>
  <c r="Q32"/>
  <c r="G32"/>
  <c r="C32"/>
  <c r="Q31"/>
  <c r="G31"/>
  <c r="C31"/>
  <c r="C35" s="1"/>
  <c r="Q30"/>
  <c r="G30"/>
  <c r="Q29"/>
  <c r="G29"/>
  <c r="Q28"/>
  <c r="Q27"/>
  <c r="G28" s="1"/>
  <c r="G33" s="1"/>
  <c r="D27"/>
  <c r="Q25"/>
  <c r="C26" s="1"/>
  <c r="R24"/>
  <c r="Q24"/>
  <c r="C25" s="1"/>
  <c r="C27" s="1"/>
  <c r="Q22"/>
  <c r="G22"/>
  <c r="F22"/>
  <c r="U22" s="1"/>
  <c r="Q21"/>
  <c r="G21" s="1"/>
  <c r="F21"/>
  <c r="U21" s="1"/>
  <c r="Q20"/>
  <c r="G20" s="1"/>
  <c r="F20"/>
  <c r="U20" s="1"/>
  <c r="R19"/>
  <c r="H19" s="1"/>
  <c r="Q19"/>
  <c r="N19"/>
  <c r="G19"/>
  <c r="F19"/>
  <c r="U19" s="1"/>
  <c r="Q17"/>
  <c r="Q16"/>
  <c r="C19" s="1"/>
  <c r="K51" i="66" l="1"/>
  <c r="H51"/>
  <c r="K53"/>
  <c r="H53"/>
  <c r="K55"/>
  <c r="H55"/>
  <c r="K57"/>
  <c r="H57"/>
  <c r="D34"/>
  <c r="D32"/>
  <c r="D31"/>
  <c r="D35" s="1"/>
  <c r="D33"/>
  <c r="G33"/>
  <c r="K52"/>
  <c r="K54"/>
  <c r="K56"/>
  <c r="K58"/>
  <c r="R16"/>
  <c r="D19" s="1"/>
  <c r="D21" s="1"/>
  <c r="C19"/>
  <c r="C21" s="1"/>
  <c r="H19"/>
  <c r="D20"/>
  <c r="N20"/>
  <c r="N21"/>
  <c r="N22"/>
  <c r="R24"/>
  <c r="C31"/>
  <c r="C35" s="1"/>
  <c r="H50"/>
  <c r="K50"/>
  <c r="H52"/>
  <c r="H54"/>
  <c r="H56"/>
  <c r="H20"/>
  <c r="H21"/>
  <c r="K51" i="68"/>
  <c r="H51"/>
  <c r="K53"/>
  <c r="H53"/>
  <c r="K55"/>
  <c r="H55"/>
  <c r="K57"/>
  <c r="H57"/>
  <c r="D34"/>
  <c r="D32"/>
  <c r="D31"/>
  <c r="D35" s="1"/>
  <c r="D33"/>
  <c r="G33"/>
  <c r="K52"/>
  <c r="K54"/>
  <c r="K56"/>
  <c r="K58"/>
  <c r="R16"/>
  <c r="D19" s="1"/>
  <c r="D21" s="1"/>
  <c r="C19"/>
  <c r="C21" s="1"/>
  <c r="H19"/>
  <c r="D20"/>
  <c r="N20"/>
  <c r="N21"/>
  <c r="N22"/>
  <c r="R24"/>
  <c r="C31"/>
  <c r="C35" s="1"/>
  <c r="H50"/>
  <c r="K50"/>
  <c r="H52"/>
  <c r="H54"/>
  <c r="H56"/>
  <c r="H20"/>
  <c r="H21"/>
  <c r="K51" i="69"/>
  <c r="H51"/>
  <c r="K53"/>
  <c r="H53"/>
  <c r="K55"/>
  <c r="H55"/>
  <c r="K57"/>
  <c r="H57"/>
  <c r="G23"/>
  <c r="K52"/>
  <c r="K54"/>
  <c r="K56"/>
  <c r="K58"/>
  <c r="C20"/>
  <c r="C21" s="1"/>
  <c r="H21"/>
  <c r="H22"/>
  <c r="R27"/>
  <c r="D31"/>
  <c r="D32"/>
  <c r="D34"/>
  <c r="H50"/>
  <c r="K50"/>
  <c r="H52"/>
  <c r="H54"/>
  <c r="H56"/>
  <c r="H20"/>
  <c r="H23" s="1"/>
  <c r="R16"/>
  <c r="D20" s="1"/>
  <c r="N20"/>
  <c r="N21"/>
  <c r="N22"/>
  <c r="H23" i="66" l="1"/>
  <c r="H59"/>
  <c r="H23" i="68"/>
  <c r="H59"/>
  <c r="D19" i="69"/>
  <c r="D21" s="1"/>
  <c r="D35"/>
  <c r="H59"/>
  <c r="U151" i="70" l="1"/>
  <c r="R58"/>
  <c r="Q58"/>
  <c r="P58"/>
  <c r="O58"/>
  <c r="N58"/>
  <c r="S58" s="1"/>
  <c r="H58" s="1"/>
  <c r="J58"/>
  <c r="K58" s="1"/>
  <c r="R57"/>
  <c r="Q57"/>
  <c r="P57"/>
  <c r="O57"/>
  <c r="N57"/>
  <c r="S57" s="1"/>
  <c r="J57"/>
  <c r="R56"/>
  <c r="Q56"/>
  <c r="P56"/>
  <c r="O56"/>
  <c r="N56"/>
  <c r="S56" s="1"/>
  <c r="J56"/>
  <c r="K56" s="1"/>
  <c r="R55"/>
  <c r="Q55"/>
  <c r="P55"/>
  <c r="O55"/>
  <c r="N55"/>
  <c r="S55" s="1"/>
  <c r="J55"/>
  <c r="R54"/>
  <c r="Q54"/>
  <c r="P54"/>
  <c r="O54"/>
  <c r="N54"/>
  <c r="S54" s="1"/>
  <c r="J54"/>
  <c r="K54" s="1"/>
  <c r="R53"/>
  <c r="Q53"/>
  <c r="P53"/>
  <c r="O53"/>
  <c r="N53"/>
  <c r="S53" s="1"/>
  <c r="J53"/>
  <c r="R52"/>
  <c r="Q52"/>
  <c r="P52"/>
  <c r="O52"/>
  <c r="N52"/>
  <c r="S52" s="1"/>
  <c r="J52"/>
  <c r="K52" s="1"/>
  <c r="R51"/>
  <c r="Q51"/>
  <c r="P51"/>
  <c r="O51"/>
  <c r="N51"/>
  <c r="S51" s="1"/>
  <c r="J51"/>
  <c r="R50"/>
  <c r="Q50"/>
  <c r="P50"/>
  <c r="O50"/>
  <c r="N50"/>
  <c r="S50" s="1"/>
  <c r="J50"/>
  <c r="L59" s="1"/>
  <c r="Q35"/>
  <c r="Q34"/>
  <c r="C34"/>
  <c r="Q33"/>
  <c r="C33"/>
  <c r="Q32"/>
  <c r="R32" s="1"/>
  <c r="C32"/>
  <c r="Q31"/>
  <c r="C31"/>
  <c r="C35" s="1"/>
  <c r="Q30"/>
  <c r="G31" s="1"/>
  <c r="Q29"/>
  <c r="Q28"/>
  <c r="G29" s="1"/>
  <c r="Q27"/>
  <c r="Q25"/>
  <c r="Q24"/>
  <c r="C25" s="1"/>
  <c r="Q22"/>
  <c r="G22"/>
  <c r="F22"/>
  <c r="U22" s="1"/>
  <c r="Q21"/>
  <c r="G21" s="1"/>
  <c r="F21"/>
  <c r="U21" s="1"/>
  <c r="Q20"/>
  <c r="G20" s="1"/>
  <c r="F20"/>
  <c r="U20" s="1"/>
  <c r="R19"/>
  <c r="H22" s="1"/>
  <c r="Q19"/>
  <c r="G19"/>
  <c r="G23" s="1"/>
  <c r="F19"/>
  <c r="U19" s="1"/>
  <c r="Q17"/>
  <c r="C20" s="1"/>
  <c r="Q16"/>
  <c r="U151" i="69"/>
  <c r="U92" i="68"/>
  <c r="F20" i="57"/>
  <c r="F21"/>
  <c r="F22"/>
  <c r="F19"/>
  <c r="F20" i="67"/>
  <c r="F21"/>
  <c r="F22"/>
  <c r="F19"/>
  <c r="F20" i="56"/>
  <c r="F21"/>
  <c r="F22"/>
  <c r="F19"/>
  <c r="F19" i="55"/>
  <c r="F20"/>
  <c r="F21"/>
  <c r="F22"/>
  <c r="F20" i="64"/>
  <c r="F21"/>
  <c r="F22"/>
  <c r="F19"/>
  <c r="N19" i="70" l="1"/>
  <c r="D33"/>
  <c r="D32"/>
  <c r="D34"/>
  <c r="D31"/>
  <c r="K51"/>
  <c r="H51"/>
  <c r="K53"/>
  <c r="H53"/>
  <c r="K55"/>
  <c r="H55"/>
  <c r="K57"/>
  <c r="H57"/>
  <c r="R16"/>
  <c r="D19" s="1"/>
  <c r="D21" s="1"/>
  <c r="C19"/>
  <c r="C21" s="1"/>
  <c r="H19"/>
  <c r="D20"/>
  <c r="N20"/>
  <c r="N21"/>
  <c r="N22"/>
  <c r="R24"/>
  <c r="C26"/>
  <c r="C27" s="1"/>
  <c r="G28"/>
  <c r="G30"/>
  <c r="G32"/>
  <c r="H20"/>
  <c r="H21"/>
  <c r="R27"/>
  <c r="H50"/>
  <c r="K50"/>
  <c r="H52"/>
  <c r="H54"/>
  <c r="H56"/>
  <c r="N20" i="56"/>
  <c r="N21"/>
  <c r="U19" i="55"/>
  <c r="U20" i="56"/>
  <c r="U21"/>
  <c r="U22"/>
  <c r="U20" i="67"/>
  <c r="U21"/>
  <c r="U22"/>
  <c r="U20" i="57"/>
  <c r="U21"/>
  <c r="U22"/>
  <c r="U20" i="29"/>
  <c r="U21"/>
  <c r="U22"/>
  <c r="U19"/>
  <c r="U19" i="57"/>
  <c r="U19" i="67"/>
  <c r="U19" i="56"/>
  <c r="N22" i="57"/>
  <c r="N21"/>
  <c r="N20"/>
  <c r="N19"/>
  <c r="N22" i="67"/>
  <c r="N21"/>
  <c r="N20"/>
  <c r="N19"/>
  <c r="N22" i="56"/>
  <c r="N19"/>
  <c r="N20" i="55"/>
  <c r="N21"/>
  <c r="N22"/>
  <c r="N19"/>
  <c r="N20" i="29"/>
  <c r="N21"/>
  <c r="N22"/>
  <c r="N19"/>
  <c r="J51" i="56"/>
  <c r="J52"/>
  <c r="J53"/>
  <c r="J54"/>
  <c r="J55"/>
  <c r="J56"/>
  <c r="J57"/>
  <c r="J58"/>
  <c r="J51" i="67"/>
  <c r="J52"/>
  <c r="J53"/>
  <c r="J54"/>
  <c r="J55"/>
  <c r="J56"/>
  <c r="J57"/>
  <c r="J58"/>
  <c r="J51" i="57"/>
  <c r="J52"/>
  <c r="J53"/>
  <c r="J54"/>
  <c r="J55"/>
  <c r="J56"/>
  <c r="J57"/>
  <c r="J58"/>
  <c r="J51" i="29"/>
  <c r="J52"/>
  <c r="J53"/>
  <c r="J54"/>
  <c r="J55"/>
  <c r="J56"/>
  <c r="J57"/>
  <c r="J58"/>
  <c r="J50"/>
  <c r="L59" s="1"/>
  <c r="J50" i="57"/>
  <c r="J50" i="67"/>
  <c r="J50" i="56"/>
  <c r="J51" i="55"/>
  <c r="J52"/>
  <c r="J53"/>
  <c r="J54"/>
  <c r="J55"/>
  <c r="J56"/>
  <c r="J57"/>
  <c r="J58"/>
  <c r="J50"/>
  <c r="U151" i="67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 s="1"/>
  <c r="Q34"/>
  <c r="C33" s="1"/>
  <c r="Q33"/>
  <c r="C32" s="1"/>
  <c r="Q32"/>
  <c r="Q31"/>
  <c r="G32" s="1"/>
  <c r="Q30"/>
  <c r="G31" s="1"/>
  <c r="Q29"/>
  <c r="G30" s="1"/>
  <c r="Q28"/>
  <c r="G29" s="1"/>
  <c r="Q27"/>
  <c r="Q25"/>
  <c r="Q24"/>
  <c r="C25" s="1"/>
  <c r="Q22"/>
  <c r="G22" s="1"/>
  <c r="Q21"/>
  <c r="G21" s="1"/>
  <c r="Q20"/>
  <c r="G20" s="1"/>
  <c r="Q19"/>
  <c r="Q17"/>
  <c r="Q16"/>
  <c r="C19" s="1"/>
  <c r="U150" i="66"/>
  <c r="U151" i="57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 s="1"/>
  <c r="Q34"/>
  <c r="C33" s="1"/>
  <c r="Q33"/>
  <c r="C32" s="1"/>
  <c r="Q32"/>
  <c r="Q31"/>
  <c r="G32" s="1"/>
  <c r="Q30"/>
  <c r="G31" s="1"/>
  <c r="Q29"/>
  <c r="G30" s="1"/>
  <c r="Q28"/>
  <c r="G29" s="1"/>
  <c r="Q27"/>
  <c r="G28" s="1"/>
  <c r="G28" i="63" s="1"/>
  <c r="Q25" i="57"/>
  <c r="C26" s="1"/>
  <c r="Q24"/>
  <c r="C25" s="1"/>
  <c r="C25" i="63" s="1"/>
  <c r="Q22" i="57"/>
  <c r="G22" s="1"/>
  <c r="Q21"/>
  <c r="G21" s="1"/>
  <c r="Q20"/>
  <c r="G20" s="1"/>
  <c r="Q19"/>
  <c r="G19" s="1"/>
  <c r="G19" i="63" s="1"/>
  <c r="Q17" i="57"/>
  <c r="Q16"/>
  <c r="C19" s="1"/>
  <c r="C19" i="63" s="1"/>
  <c r="R58" i="56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 s="1"/>
  <c r="Q34"/>
  <c r="C33" s="1"/>
  <c r="Q33"/>
  <c r="C32" s="1"/>
  <c r="Q32"/>
  <c r="Q31"/>
  <c r="G32" s="1"/>
  <c r="Q30"/>
  <c r="G31" s="1"/>
  <c r="Q29"/>
  <c r="G30" s="1"/>
  <c r="Q28"/>
  <c r="G29" s="1"/>
  <c r="Q27"/>
  <c r="G28" s="1"/>
  <c r="Q25"/>
  <c r="C26" s="1"/>
  <c r="Q24"/>
  <c r="C25" s="1"/>
  <c r="Q22"/>
  <c r="G22" s="1"/>
  <c r="Q21"/>
  <c r="G21" s="1"/>
  <c r="Q20"/>
  <c r="G20" s="1"/>
  <c r="Q19"/>
  <c r="Q17"/>
  <c r="Q16"/>
  <c r="C19" s="1"/>
  <c r="U154" i="55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C34" s="1"/>
  <c r="Q34"/>
  <c r="C33" s="1"/>
  <c r="Q33"/>
  <c r="C32" s="1"/>
  <c r="Q32"/>
  <c r="Q31"/>
  <c r="G32" s="1"/>
  <c r="Q30"/>
  <c r="G31" s="1"/>
  <c r="Q29"/>
  <c r="G30" s="1"/>
  <c r="Q28"/>
  <c r="G29" s="1"/>
  <c r="Q27"/>
  <c r="G28" s="1"/>
  <c r="Q25"/>
  <c r="C26" s="1"/>
  <c r="Q24"/>
  <c r="C25" s="1"/>
  <c r="Q22"/>
  <c r="G22" s="1"/>
  <c r="Q21"/>
  <c r="G21" s="1"/>
  <c r="Q20"/>
  <c r="G20" s="1"/>
  <c r="Q19"/>
  <c r="G19" s="1"/>
  <c r="Q17"/>
  <c r="C20" s="1"/>
  <c r="Q16"/>
  <c r="G32" i="29"/>
  <c r="Q19"/>
  <c r="Q16"/>
  <c r="C19" s="1"/>
  <c r="Q20"/>
  <c r="G20" s="1"/>
  <c r="Q21"/>
  <c r="G21" s="1"/>
  <c r="Q22"/>
  <c r="G22" s="1"/>
  <c r="Q24"/>
  <c r="R24" s="1"/>
  <c r="Q25"/>
  <c r="Q27"/>
  <c r="Q28"/>
  <c r="G29" s="1"/>
  <c r="Q29"/>
  <c r="G30" s="1"/>
  <c r="Q30"/>
  <c r="G31" s="1"/>
  <c r="Q31"/>
  <c r="Q32"/>
  <c r="Q33"/>
  <c r="Q34"/>
  <c r="Q35"/>
  <c r="C34" s="1"/>
  <c r="Q17"/>
  <c r="C20" s="1"/>
  <c r="U151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S55" s="1"/>
  <c r="K55" s="1"/>
  <c r="R54"/>
  <c r="Q54"/>
  <c r="P54"/>
  <c r="O54"/>
  <c r="N54"/>
  <c r="S54" s="1"/>
  <c r="K54" s="1"/>
  <c r="R53"/>
  <c r="Q53"/>
  <c r="P53"/>
  <c r="O53"/>
  <c r="N53"/>
  <c r="R52"/>
  <c r="Q52"/>
  <c r="P52"/>
  <c r="O52"/>
  <c r="N52"/>
  <c r="R51"/>
  <c r="Q51"/>
  <c r="P51"/>
  <c r="O51"/>
  <c r="N51"/>
  <c r="S51" s="1"/>
  <c r="K51" s="1"/>
  <c r="R50"/>
  <c r="Q50"/>
  <c r="P50"/>
  <c r="O50"/>
  <c r="N50"/>
  <c r="S57"/>
  <c r="K57" s="1"/>
  <c r="G19" i="56"/>
  <c r="H59" i="70" l="1"/>
  <c r="G33"/>
  <c r="D27"/>
  <c r="H23"/>
  <c r="H33"/>
  <c r="D35"/>
  <c r="R32" i="67"/>
  <c r="D33" s="1"/>
  <c r="R24" i="57"/>
  <c r="R19" i="67"/>
  <c r="H21" s="1"/>
  <c r="G23" i="56"/>
  <c r="R27" i="29"/>
  <c r="H32" s="1"/>
  <c r="S53"/>
  <c r="K53" s="1"/>
  <c r="R19" i="56"/>
  <c r="H20" s="1"/>
  <c r="R16" i="57"/>
  <c r="D19" s="1"/>
  <c r="R16" i="67"/>
  <c r="D20" s="1"/>
  <c r="S50"/>
  <c r="H50" s="1"/>
  <c r="S52"/>
  <c r="K52" s="1"/>
  <c r="S54"/>
  <c r="K54" s="1"/>
  <c r="S55"/>
  <c r="K55" s="1"/>
  <c r="S58"/>
  <c r="H58" s="1"/>
  <c r="S52" i="56"/>
  <c r="K52" s="1"/>
  <c r="S55"/>
  <c r="H55" s="1"/>
  <c r="S53" i="57"/>
  <c r="S55"/>
  <c r="S57"/>
  <c r="S50"/>
  <c r="S54"/>
  <c r="S56"/>
  <c r="S50" i="56"/>
  <c r="H50" s="1"/>
  <c r="S58"/>
  <c r="K58" s="1"/>
  <c r="S52" i="57"/>
  <c r="L59" i="67"/>
  <c r="G23" i="57"/>
  <c r="R27"/>
  <c r="C20"/>
  <c r="R19"/>
  <c r="H21" s="1"/>
  <c r="L59"/>
  <c r="R32"/>
  <c r="D34" s="1"/>
  <c r="S57" i="67"/>
  <c r="K57" s="1"/>
  <c r="S56"/>
  <c r="K56" s="1"/>
  <c r="S53"/>
  <c r="K53" s="1"/>
  <c r="S51"/>
  <c r="K51" s="1"/>
  <c r="S56" i="56"/>
  <c r="K56" s="1"/>
  <c r="L59"/>
  <c r="R32" i="55"/>
  <c r="D31" s="1"/>
  <c r="R16"/>
  <c r="D20" s="1"/>
  <c r="L59"/>
  <c r="H28" i="29"/>
  <c r="H33" s="1"/>
  <c r="C31" i="55"/>
  <c r="R16" i="56"/>
  <c r="C20"/>
  <c r="S50" i="29"/>
  <c r="K50" s="1"/>
  <c r="H51"/>
  <c r="S52"/>
  <c r="H52" s="1"/>
  <c r="H53"/>
  <c r="H54"/>
  <c r="H55"/>
  <c r="S56"/>
  <c r="H56" s="1"/>
  <c r="H57"/>
  <c r="S58"/>
  <c r="H58" s="1"/>
  <c r="C21"/>
  <c r="R32"/>
  <c r="D34" s="1"/>
  <c r="D26"/>
  <c r="R19"/>
  <c r="S50" i="55"/>
  <c r="K50" s="1"/>
  <c r="S52"/>
  <c r="K52" s="1"/>
  <c r="S58"/>
  <c r="K58" s="1"/>
  <c r="R27" i="56"/>
  <c r="H32" s="1"/>
  <c r="S51"/>
  <c r="K51" s="1"/>
  <c r="S54"/>
  <c r="H54" s="1"/>
  <c r="C27" i="57"/>
  <c r="S51"/>
  <c r="S58"/>
  <c r="G19" i="67"/>
  <c r="C20"/>
  <c r="R24"/>
  <c r="C26"/>
  <c r="S57" i="55"/>
  <c r="S54"/>
  <c r="S56"/>
  <c r="R19"/>
  <c r="H21" s="1"/>
  <c r="R27"/>
  <c r="H29" s="1"/>
  <c r="C27"/>
  <c r="G23"/>
  <c r="S53"/>
  <c r="K53" s="1"/>
  <c r="G33"/>
  <c r="R24"/>
  <c r="D26" s="1"/>
  <c r="C19"/>
  <c r="S51"/>
  <c r="K51" s="1"/>
  <c r="S55"/>
  <c r="K55" s="1"/>
  <c r="S53" i="56"/>
  <c r="K53" s="1"/>
  <c r="S57"/>
  <c r="H57" s="1"/>
  <c r="G33"/>
  <c r="R32"/>
  <c r="D32" s="1"/>
  <c r="G28" i="67"/>
  <c r="R27"/>
  <c r="C31"/>
  <c r="H50" i="29"/>
  <c r="H59" s="1"/>
  <c r="H22"/>
  <c r="H21"/>
  <c r="H20"/>
  <c r="K56"/>
  <c r="K52"/>
  <c r="R16"/>
  <c r="G19"/>
  <c r="G23" s="1"/>
  <c r="C25"/>
  <c r="H19"/>
  <c r="H23" s="1"/>
  <c r="D25"/>
  <c r="D27" s="1"/>
  <c r="C31"/>
  <c r="C33"/>
  <c r="H31"/>
  <c r="H29"/>
  <c r="C26"/>
  <c r="C32"/>
  <c r="G28"/>
  <c r="G33" s="1"/>
  <c r="G33" i="57"/>
  <c r="C31"/>
  <c r="C27" i="56"/>
  <c r="H29"/>
  <c r="C31"/>
  <c r="R24"/>
  <c r="D26" s="1"/>
  <c r="H51" i="57" l="1"/>
  <c r="C21"/>
  <c r="H52"/>
  <c r="H54"/>
  <c r="H57"/>
  <c r="K53"/>
  <c r="C35"/>
  <c r="C31" i="63"/>
  <c r="C35" s="1"/>
  <c r="D32" s="1"/>
  <c r="H58" i="57"/>
  <c r="H56"/>
  <c r="G23" i="67"/>
  <c r="C35"/>
  <c r="G33"/>
  <c r="C21"/>
  <c r="C35" i="55"/>
  <c r="H20" i="67"/>
  <c r="G23" i="64"/>
  <c r="D19" i="67"/>
  <c r="D21" s="1"/>
  <c r="D27" i="57"/>
  <c r="H28" i="56"/>
  <c r="H30"/>
  <c r="H31"/>
  <c r="D31" i="67"/>
  <c r="D34"/>
  <c r="H52"/>
  <c r="H57"/>
  <c r="H19" i="55"/>
  <c r="K56" i="57"/>
  <c r="H19" i="67"/>
  <c r="D20" i="57"/>
  <c r="D21" s="1"/>
  <c r="H50" i="55"/>
  <c r="H22" i="67"/>
  <c r="D32"/>
  <c r="H55"/>
  <c r="K58"/>
  <c r="D31" i="57"/>
  <c r="H20"/>
  <c r="D33"/>
  <c r="H22"/>
  <c r="H51" i="56"/>
  <c r="H56"/>
  <c r="K55"/>
  <c r="C21"/>
  <c r="D32" i="57"/>
  <c r="H19"/>
  <c r="H52" i="56"/>
  <c r="H54" i="55"/>
  <c r="H58"/>
  <c r="C21" i="64"/>
  <c r="D33" i="29"/>
  <c r="H30"/>
  <c r="H22" i="56"/>
  <c r="H21"/>
  <c r="H19"/>
  <c r="D31" i="29"/>
  <c r="D35" s="1"/>
  <c r="D32"/>
  <c r="H52" i="55"/>
  <c r="H53" i="57"/>
  <c r="K58" i="29"/>
  <c r="D19" i="55"/>
  <c r="D21" s="1"/>
  <c r="K54" i="57"/>
  <c r="H54" i="67"/>
  <c r="K50"/>
  <c r="H53"/>
  <c r="K54" i="56"/>
  <c r="H53"/>
  <c r="K51" i="57"/>
  <c r="H58" i="56"/>
  <c r="K57" i="57"/>
  <c r="H51" i="67"/>
  <c r="H56"/>
  <c r="K52" i="57"/>
  <c r="K50" i="56"/>
  <c r="D33"/>
  <c r="K58" i="57"/>
  <c r="D31" i="56"/>
  <c r="D34"/>
  <c r="K55" i="57"/>
  <c r="H55"/>
  <c r="H50"/>
  <c r="K50"/>
  <c r="L59" i="63"/>
  <c r="K57" i="56"/>
  <c r="D32" i="55"/>
  <c r="D33"/>
  <c r="D34"/>
  <c r="H28"/>
  <c r="H30"/>
  <c r="H32"/>
  <c r="H31"/>
  <c r="H20"/>
  <c r="K56"/>
  <c r="H57"/>
  <c r="H22"/>
  <c r="K54"/>
  <c r="G33" i="63"/>
  <c r="H29" s="1"/>
  <c r="D20" i="56"/>
  <c r="D19"/>
  <c r="D27" i="67"/>
  <c r="H56" i="55"/>
  <c r="K57"/>
  <c r="C27" i="67"/>
  <c r="C27" i="63"/>
  <c r="D26" s="1"/>
  <c r="C21" i="55"/>
  <c r="D25"/>
  <c r="D27" s="1"/>
  <c r="H51"/>
  <c r="H55"/>
  <c r="H53"/>
  <c r="H33" i="67"/>
  <c r="C35" i="29"/>
  <c r="D19"/>
  <c r="D21" s="1"/>
  <c r="D20"/>
  <c r="C27"/>
  <c r="C35" i="56"/>
  <c r="D25"/>
  <c r="D27" s="1"/>
  <c r="H23" i="57" l="1"/>
  <c r="H23" i="67"/>
  <c r="H33" i="56"/>
  <c r="D35" i="67"/>
  <c r="D35" i="57"/>
  <c r="H59" i="56"/>
  <c r="D14" i="65" s="1"/>
  <c r="H23" i="56"/>
  <c r="H59" i="67"/>
  <c r="G14" i="65" s="1"/>
  <c r="D21" i="56"/>
  <c r="D35"/>
  <c r="H59" i="57"/>
  <c r="H33"/>
  <c r="D35" i="55"/>
  <c r="H31" i="63"/>
  <c r="H33" i="55"/>
  <c r="H30" i="63"/>
  <c r="H32"/>
  <c r="H23" i="55"/>
  <c r="H59"/>
  <c r="D13" i="65" s="1"/>
  <c r="D33" i="63"/>
  <c r="D34"/>
  <c r="D31"/>
  <c r="D25"/>
  <c r="D27" s="1"/>
  <c r="G23"/>
  <c r="C21"/>
  <c r="D19" s="1"/>
  <c r="H28"/>
  <c r="D19" i="64"/>
  <c r="D20"/>
  <c r="C35"/>
  <c r="H19"/>
  <c r="H20"/>
  <c r="H21"/>
  <c r="H22"/>
  <c r="C27"/>
  <c r="G33"/>
  <c r="D15" i="65" l="1"/>
  <c r="H59" i="64"/>
  <c r="H59" i="63"/>
  <c r="D21" i="64"/>
  <c r="H23"/>
  <c r="H33" i="63"/>
  <c r="D35"/>
  <c r="D20"/>
  <c r="D21" s="1"/>
  <c r="H19"/>
  <c r="D33" i="64"/>
  <c r="D34"/>
  <c r="D32"/>
  <c r="D27"/>
  <c r="D31"/>
  <c r="D35" l="1"/>
  <c r="H33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H43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44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<sst xmlns="http://schemas.openxmlformats.org/spreadsheetml/2006/main" count="1810" uniqueCount="135">
  <si>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</si>
  <si>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</si>
  <si>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</si>
  <si>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</si>
  <si>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</si>
  <si>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</si>
  <si>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</si>
  <si>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</si>
  <si>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</si>
  <si>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</si>
  <si>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</si>
  <si>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</si>
  <si>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</si>
  <si>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</si>
  <si>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</si>
  <si>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</si>
  <si>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</si>
  <si>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</si>
  <si>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</si>
  <si>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</si>
  <si>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</si>
  <si>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</si>
  <si>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</si>
  <si>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</si>
  <si>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</si>
  <si>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</si>
  <si>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</si>
  <si>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</si>
  <si>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</si>
  <si>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</si>
  <si>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</si>
  <si>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</si>
  <si>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</si>
  <si>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</si>
  <si>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</si>
  <si>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</si>
  <si>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</si>
  <si>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</si>
  <si>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</si>
  <si>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</si>
  <si>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</si>
  <si>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</si>
  <si>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</si>
  <si>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</si>
  <si>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</si>
  <si>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</si>
  <si>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</si>
  <si>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</si>
  <si>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</si>
  <si>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</si>
  <si>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</si>
  <si>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</si>
  <si>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</si>
  <si>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</si>
  <si>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</si>
  <si>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</si>
  <si>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</si>
  <si>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</si>
  <si>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</si>
  <si>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</si>
  <si>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</si>
  <si>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</si>
  <si>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</si>
  <si>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</si>
  <si>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</si>
  <si>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</si>
  <si>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</si>
  <si>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</si>
  <si>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СТАТИСТИЧКИ ИЗВЕШТАЈ О ВРЕДНОВАЊУ ПЕДАГОШКОГ РАДА САРАДНИКА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</si>
  <si>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</si>
  <si>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</si>
  <si>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</si>
  <si>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</si>
  <si>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</si>
  <si>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</si>
  <si>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</si>
  <si>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</si>
  <si>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</si>
  <si>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</si>
  <si>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</si>
  <si>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</si>
  <si>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</si>
  <si>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</si>
  <si>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</si>
  <si>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</si>
  <si>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</si>
  <si>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</si>
  <si>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</si>
  <si>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</si>
  <si>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</si>
  <si>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Обавезни предмети</t>
  </si>
  <si>
    <t>Изборни предмети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</si>
  <si>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</si>
  <si>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</si>
  <si>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 xml:space="preserve">Анкетирање и унос података: </t>
  </si>
  <si>
    <t>Драгана Дрљачић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</si>
  <si>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</si>
  <si>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</si>
  <si>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</si>
  <si>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</si>
  <si>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</si>
  <si>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СПЕЦИЈАЛИСТИЧКЕ СТУДИЈЕ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</si>
  <si>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Сава Максимовић </t>
    </r>
  </si>
  <si>
    <t>Дечји развој кроз игру</t>
  </si>
  <si>
    <t xml:space="preserve">Др Сава Максимовић 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</si>
  <si>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физичко васпитање</t>
    </r>
  </si>
  <si>
    <t>Назив студијског програма: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</si>
  <si>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Унапређење телесног здравља и психофизиологија раста и развоја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</si>
  <si>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Антропомоторика предшколског детета 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</si>
  <si>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Драгана Дрљачић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</si>
  <si>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Физичко оспособљавање предшколског детета </t>
    </r>
  </si>
  <si>
    <t xml:space="preserve">Унапређење телесног здравља и психофизиологија раста и развоја </t>
  </si>
  <si>
    <t xml:space="preserve">Антропомоторика предшколског детета </t>
  </si>
  <si>
    <t xml:space="preserve">Физичко оспособљавање предшколског детета </t>
  </si>
  <si>
    <t>2. Година уписа студија</t>
  </si>
  <si>
    <t>Година</t>
  </si>
  <si>
    <t>пре 2011</t>
  </si>
  <si>
    <t>*</t>
  </si>
  <si>
    <t>децембар 2015.</t>
  </si>
  <si>
    <t>Др мед. Зорица Терзић</t>
  </si>
  <si>
    <t>Истраживачки студијски рад</t>
  </si>
  <si>
    <t>пре 2013</t>
  </si>
  <si>
    <t>Заједничка просечна оцена наставника и сарадника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</si>
  <si>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Зорица Терзић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</si>
  <si>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</si>
  <si>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Истраживачки студијски рад</t>
    </r>
  </si>
  <si>
    <t>22.5.2016.</t>
  </si>
  <si>
    <t>2. Година уписа специјалистичких студија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</si>
  <si>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</si>
  <si>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Дечји развој кроз игру</t>
    </r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</si>
  <si>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Драгана Дрљачић</t>
    </r>
  </si>
  <si>
    <t>Др Вјекослав Будимировић</t>
  </si>
  <si>
    <t>децембар 2015./мај 2016.</t>
  </si>
  <si>
    <t>16-25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</si>
  <si>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2"/>
        <rFont val="Arial"/>
        <family val="2"/>
        <charset val="238"/>
      </rPr>
      <t>Специјалиста за физичко васпитање</t>
    </r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</si>
</sst>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  <charset val="238"/>
    </font>
    <font>
      <u/>
      <sz val="10"/>
      <name val="Arial"/>
      <family val="2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wrapText="1"/>
    </xf>
    <xf numFmtId="0" fontId="17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10" fontId="18" fillId="0" borderId="0" xfId="0" applyNumberFormat="1" applyFont="1" applyBorder="1"/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" fillId="0" borderId="0" xfId="0" applyFont="1" applyAlignment="1">
      <alignment horizontal="right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3" fillId="0" borderId="3" xfId="0" applyFont="1" applyBorder="1" applyAlignment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3" xfId="0" applyBorder="1" applyAlignment="1"/>
    <xf numFmtId="0" fontId="1" fillId="0" borderId="2" xfId="0" applyFont="1" applyBorder="1" applyAlignment="1"/>
    <xf numFmtId="1" fontId="0" fillId="0" borderId="2" xfId="0" applyNumberFormat="1" applyBorder="1" applyAlignment="1">
      <alignment horizontal="center" vertical="center"/>
    </xf>
    <xf numFmtId="0" fontId="12" fillId="0" borderId="0" xfId="0" applyFont="1" applyBorder="1"/>
    <xf numFmtId="0" fontId="2" fillId="0" borderId="0" xfId="0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djene%20ankete%20i%20izvestaji%202010-/02.-03.%20Upitnik%20o%20vredn.ped.rada/Vredn.%20ped.rada-spec/Vred.ped.rada%20spec.%202015-16/Vred.ped.rada%20spec.%202015-16%20letnji/Spec%20Fizicko%20vaspitanje-Vredn.ped.rada%20letnji%202015-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birni prikaz - nastavnici"/>
      <sheetName val="Zbirni prikaz - saradnici"/>
      <sheetName val="Prosecne ocene"/>
      <sheetName val="4. Dr Vjekoslav Budimirovic"/>
      <sheetName val="5. Dr Sava Maksimovic"/>
      <sheetName val="5.1 Dragana Drljacic"/>
      <sheetName val="Ime i prezime nastavnika"/>
      <sheetName val="Ime i prezime saradnika"/>
    </sheetNames>
    <sheetDataSet>
      <sheetData sheetId="0">
        <row r="19">
          <cell r="F19">
            <v>2015</v>
          </cell>
        </row>
        <row r="20">
          <cell r="F20">
            <v>2014</v>
          </cell>
        </row>
        <row r="21">
          <cell r="F21">
            <v>2013</v>
          </cell>
        </row>
        <row r="22">
          <cell r="F22" t="str">
            <v>пре 2013</v>
          </cell>
        </row>
      </sheetData>
      <sheetData sheetId="1"/>
      <sheetData sheetId="2"/>
      <sheetData sheetId="3">
        <row r="19">
          <cell r="F19">
            <v>2015</v>
          </cell>
        </row>
        <row r="20">
          <cell r="F20">
            <v>2014</v>
          </cell>
        </row>
        <row r="21">
          <cell r="F21">
            <v>2013</v>
          </cell>
        </row>
        <row r="22">
          <cell r="F22" t="str">
            <v>пре 2013</v>
          </cell>
        </row>
      </sheetData>
      <sheetData sheetId="4">
        <row r="19">
          <cell r="F19">
            <v>2015</v>
          </cell>
        </row>
        <row r="20">
          <cell r="F20">
            <v>2014</v>
          </cell>
        </row>
        <row r="21">
          <cell r="F21">
            <v>2013</v>
          </cell>
        </row>
        <row r="22">
          <cell r="F22" t="str">
            <v>пре 2013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opLeftCell="A52" workbookViewId="0">
      <selection activeCell="B62" sqref="B62:B63"/>
    </sheetView>
  </sheetViews>
  <sheetFormatPr defaultRowHeight="12.75"/>
  <cols>
    <col min="1" max="1" width="3.5703125" bestFit="1" customWidth="1"/>
    <col min="2" max="2" width="26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12.7109375" customWidth="1"/>
    <col min="10" max="10" width="11.140625" customWidth="1"/>
    <col min="11" max="11" width="13.140625" customWidth="1"/>
    <col min="12" max="12" width="6.5703125" customWidth="1"/>
  </cols>
  <sheetData>
    <row r="1" spans="1:12">
      <c r="A1" s="13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105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3"/>
      <c r="J7" s="103"/>
      <c r="K7" s="103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70" t="s">
        <v>15</v>
      </c>
      <c r="B10" s="170"/>
      <c r="C10" s="170"/>
      <c r="D10" s="170"/>
      <c r="E10" s="170"/>
      <c r="F10" s="170"/>
      <c r="G10" s="171"/>
      <c r="H10" s="155" t="s">
        <v>133</v>
      </c>
      <c r="I10" s="100" t="s">
        <v>99</v>
      </c>
      <c r="J10" s="5"/>
      <c r="K10" s="5"/>
      <c r="L10" s="5"/>
    </row>
    <row r="11" spans="1:12">
      <c r="A11" s="92"/>
      <c r="B11" s="92"/>
      <c r="C11" s="92"/>
      <c r="D11" s="92"/>
      <c r="E11" s="92"/>
      <c r="F11" s="92"/>
      <c r="G11" s="93"/>
      <c r="H11" s="140">
        <v>23</v>
      </c>
      <c r="I11" s="100" t="s">
        <v>100</v>
      </c>
      <c r="J11" s="93"/>
      <c r="K11" s="93"/>
      <c r="L11" s="93"/>
    </row>
    <row r="12" spans="1:12">
      <c r="A12" s="172" t="s">
        <v>37</v>
      </c>
      <c r="B12" s="172"/>
      <c r="C12" s="172"/>
      <c r="D12" s="172"/>
      <c r="E12" s="172"/>
      <c r="F12" s="172"/>
      <c r="G12" s="173"/>
      <c r="H12" s="174" t="s">
        <v>132</v>
      </c>
      <c r="I12" s="174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77" t="s">
        <v>69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178" t="s">
        <v>114</v>
      </c>
      <c r="G17" s="178"/>
      <c r="H17" s="179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115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54">
        <f>AVERAGE('1. Dr med. Zorica Terzić'!C19,'2.Dr Sava Maksimovic'!C19,'3. Dr Sava Maksimovic'!C19,'4.Dr Vjekoslav Budimirovic'!C19,'5. Dr Sava Maksimovic'!C19)</f>
        <v>0.4</v>
      </c>
      <c r="D19" s="24">
        <f>C19/$C$21</f>
        <v>2.1739130434782612E-2</v>
      </c>
      <c r="F19" s="116">
        <v>2015</v>
      </c>
      <c r="G19" s="54">
        <f>AVERAGE('1. Dr med. Zorica Terzić'!G19,'2.Dr Sava Maksimovic'!G19,'3. Dr Sava Maksimovic'!G19,'4.Dr Vjekoslav Budimirovic'!G19,'5. Dr Sava Maksimovic'!G19)</f>
        <v>11.8</v>
      </c>
      <c r="H19" s="24">
        <f>G19/$G$23</f>
        <v>1</v>
      </c>
      <c r="I19" s="25"/>
      <c r="J19" s="25"/>
      <c r="K19" s="25"/>
    </row>
    <row r="20" spans="1:11">
      <c r="B20" s="17" t="s">
        <v>18</v>
      </c>
      <c r="C20" s="54">
        <f>AVERAGE('1. Dr med. Zorica Terzić'!C20,'2.Dr Sava Maksimovic'!C20,'3. Dr Sava Maksimovic'!C20,'4.Dr Vjekoslav Budimirovic'!C20,'5. Dr Sava Maksimovic'!C20)</f>
        <v>18</v>
      </c>
      <c r="D20" s="24">
        <f>C20/$C$21</f>
        <v>0.97826086956521752</v>
      </c>
      <c r="F20" s="119">
        <v>2014</v>
      </c>
      <c r="G20" s="54">
        <f>AVERAGE('1. Dr med. Zorica Terzić'!G20,'2.Dr Sava Maksimovic'!G20,'3. Dr Sava Maksimovic'!G20,'4.Dr Vjekoslav Budimirovic'!G20,'5. Dr Sava Maksimovic'!G20)</f>
        <v>0</v>
      </c>
      <c r="H20" s="24">
        <f t="shared" ref="H20:H22" si="0">G20/$G$23</f>
        <v>0</v>
      </c>
      <c r="I20" s="25"/>
      <c r="J20" s="120"/>
      <c r="K20" s="25"/>
    </row>
    <row r="21" spans="1:11">
      <c r="B21" s="42" t="s">
        <v>46</v>
      </c>
      <c r="C21" s="53">
        <f>SUM(C19:C20)</f>
        <v>18.399999999999999</v>
      </c>
      <c r="D21" s="48">
        <f>SUM(D19:D20)</f>
        <v>1.0000000000000002</v>
      </c>
      <c r="F21" s="119">
        <v>2013</v>
      </c>
      <c r="G21" s="54">
        <f>AVERAGE('1. Dr med. Zorica Terzić'!G21,'2.Dr Sava Maksimovic'!G21,'3. Dr Sava Maksimovic'!G21,'4.Dr Vjekoslav Budimirovic'!G21,'5. Dr Sava Maksimovic'!G21)</f>
        <v>0</v>
      </c>
      <c r="H21" s="24">
        <f t="shared" si="0"/>
        <v>0</v>
      </c>
      <c r="I21" s="25"/>
      <c r="J21" s="25"/>
      <c r="K21" s="25"/>
    </row>
    <row r="22" spans="1:11">
      <c r="F22" s="121" t="s">
        <v>121</v>
      </c>
      <c r="G22" s="54">
        <f>AVERAGE('1. Dr med. Zorica Terzić'!G22,'2.Dr Sava Maksimovic'!G22,'3. Dr Sava Maksimovic'!G22,'4.Dr Vjekoslav Budimirovic'!G22,'5. Dr Sava Maksimovic'!G22)</f>
        <v>0</v>
      </c>
      <c r="H22" s="24">
        <f t="shared" si="0"/>
        <v>0</v>
      </c>
      <c r="I22" s="25"/>
      <c r="J22" s="25"/>
      <c r="K22" s="25"/>
    </row>
    <row r="23" spans="1:11">
      <c r="B23" s="176" t="s">
        <v>22</v>
      </c>
      <c r="C23" s="176"/>
      <c r="D23" s="176"/>
      <c r="F23" s="42" t="s">
        <v>46</v>
      </c>
      <c r="G23" s="53">
        <f>SUM(G19:G19)</f>
        <v>11.8</v>
      </c>
      <c r="H23" s="48">
        <f>SUM(H19:H19)</f>
        <v>1</v>
      </c>
      <c r="I23" s="25"/>
      <c r="J23" s="25"/>
      <c r="K23" s="25"/>
    </row>
    <row r="24" spans="1:11">
      <c r="B24" s="41" t="s">
        <v>45</v>
      </c>
      <c r="C24" s="35" t="s">
        <v>40</v>
      </c>
      <c r="D24" s="35" t="s">
        <v>39</v>
      </c>
    </row>
    <row r="25" spans="1:11">
      <c r="B25" s="17" t="s">
        <v>20</v>
      </c>
      <c r="C25" s="54">
        <f>AVERAGE('1. Dr med. Zorica Terzić'!C25,'2.Dr Sava Maksimovic'!C25,'3. Dr Sava Maksimovic'!C25,'4.Dr Vjekoslav Budimirovic'!C25,'5. Dr Sava Maksimovic'!C25)</f>
        <v>0</v>
      </c>
      <c r="D25" s="24">
        <f>C25/$C$27</f>
        <v>0</v>
      </c>
    </row>
    <row r="26" spans="1:11">
      <c r="B26" s="17" t="s">
        <v>21</v>
      </c>
      <c r="C26" s="54">
        <f>AVERAGE('1. Dr med. Zorica Terzić'!C26,'2.Dr Sava Maksimovic'!C26,'3. Dr Sava Maksimovic'!C26,'4.Dr Vjekoslav Budimirovic'!C26,'5. Dr Sava Maksimovic'!C26)</f>
        <v>6.4</v>
      </c>
      <c r="D26" s="24">
        <f>C26/$C$27</f>
        <v>1</v>
      </c>
      <c r="F26" s="38" t="s">
        <v>23</v>
      </c>
      <c r="G26" s="38"/>
      <c r="H26" s="38"/>
      <c r="I26" s="13"/>
    </row>
    <row r="27" spans="1:11">
      <c r="B27" s="42" t="s">
        <v>46</v>
      </c>
      <c r="C27" s="53">
        <f>SUM(C25:C26)</f>
        <v>6.4</v>
      </c>
      <c r="D27" s="48">
        <f>SUM(D25:D26)</f>
        <v>1</v>
      </c>
      <c r="F27" s="41" t="s">
        <v>45</v>
      </c>
      <c r="G27" s="35" t="s">
        <v>40</v>
      </c>
      <c r="H27" s="35" t="s">
        <v>39</v>
      </c>
      <c r="J27" s="13"/>
      <c r="K27" s="13"/>
    </row>
    <row r="28" spans="1:11">
      <c r="F28" s="20" t="s">
        <v>24</v>
      </c>
      <c r="G28" s="54">
        <f>AVERAGE('1. Dr med. Zorica Terzić'!G28,'2.Dr Sava Maksimovic'!G28,'3. Dr Sava Maksimovic'!G28,'4.Dr Vjekoslav Budimirovic'!G28,'5. Dr Sava Maksimovic'!G28)</f>
        <v>0</v>
      </c>
      <c r="H28" s="24">
        <f>G28/$G$33</f>
        <v>0</v>
      </c>
      <c r="I28" s="25"/>
      <c r="J28" s="25"/>
      <c r="K28" s="25"/>
    </row>
    <row r="29" spans="1:11">
      <c r="B29" s="29" t="s">
        <v>29</v>
      </c>
      <c r="C29" s="29"/>
      <c r="D29" s="26"/>
      <c r="E29" s="40"/>
      <c r="F29" s="20" t="s">
        <v>25</v>
      </c>
      <c r="G29" s="54">
        <f>AVERAGE('1. Dr med. Zorica Terzić'!G29,'2.Dr Sava Maksimovic'!G29,'3. Dr Sava Maksimovic'!G29,'4.Dr Vjekoslav Budimirovic'!G29,'5. Dr Sava Maksimovic'!G29)</f>
        <v>0.6</v>
      </c>
      <c r="H29" s="24">
        <f>G29/$G$33</f>
        <v>0.18749999999999997</v>
      </c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54">
        <f>AVERAGE('1. Dr med. Zorica Terzić'!G30,'2.Dr Sava Maksimovic'!G30,'3. Dr Sava Maksimovic'!G30,'4.Dr Vjekoslav Budimirovic'!G30,'5. Dr Sava Maksimovic'!G30)</f>
        <v>1.6</v>
      </c>
      <c r="H30" s="24">
        <f>G30/$G$33</f>
        <v>0.5</v>
      </c>
      <c r="I30" s="25"/>
      <c r="J30" s="25"/>
      <c r="K30" s="25"/>
    </row>
    <row r="31" spans="1:11">
      <c r="B31" s="20" t="s">
        <v>30</v>
      </c>
      <c r="C31" s="54">
        <f>AVERAGE('1. Dr med. Zorica Terzić'!C31,'2.Dr Sava Maksimovic'!C31,'3. Dr Sava Maksimovic'!C31,'4.Dr Vjekoslav Budimirovic'!C31,'5. Dr Sava Maksimovic'!C31)</f>
        <v>5.6</v>
      </c>
      <c r="D31" s="24">
        <f>C31/$C$35</f>
        <v>0.30769230769230771</v>
      </c>
      <c r="F31" s="20" t="s">
        <v>27</v>
      </c>
      <c r="G31" s="54">
        <f>AVERAGE('1. Dr med. Zorica Terzić'!G31,'2.Dr Sava Maksimovic'!G31,'3. Dr Sava Maksimovic'!G31,'4.Dr Vjekoslav Budimirovic'!G31,'5. Dr Sava Maksimovic'!G31)</f>
        <v>0.8</v>
      </c>
      <c r="H31" s="24">
        <f>G31/$G$33</f>
        <v>0.25</v>
      </c>
      <c r="I31" s="25"/>
      <c r="J31" s="25"/>
      <c r="K31" s="25"/>
    </row>
    <row r="32" spans="1:11">
      <c r="B32" s="22" t="s">
        <v>33</v>
      </c>
      <c r="C32" s="54">
        <f>AVERAGE('1. Dr med. Zorica Terzić'!C32,'2.Dr Sava Maksimovic'!C32,'3. Dr Sava Maksimovic'!C32,'4.Dr Vjekoslav Budimirovic'!C32,'5. Dr Sava Maksimovic'!C32)</f>
        <v>11.6</v>
      </c>
      <c r="D32" s="24">
        <f t="shared" ref="D32:D34" si="1">C32/$C$35</f>
        <v>0.63736263736263732</v>
      </c>
      <c r="F32" s="20" t="s">
        <v>28</v>
      </c>
      <c r="G32" s="54">
        <f>AVERAGE('1. Dr med. Zorica Terzić'!G32,'2.Dr Sava Maksimovic'!G32,'3. Dr Sava Maksimovic'!G32,'4.Dr Vjekoslav Budimirovic'!G32,'5. Dr Sava Maksimovic'!G32)</f>
        <v>0.2</v>
      </c>
      <c r="H32" s="24">
        <f>G32/$G$33</f>
        <v>6.25E-2</v>
      </c>
      <c r="I32" s="25"/>
      <c r="J32" s="25"/>
      <c r="K32" s="25"/>
    </row>
    <row r="33" spans="1:12">
      <c r="B33" s="20" t="s">
        <v>31</v>
      </c>
      <c r="C33" s="54">
        <f>AVERAGE('1. Dr med. Zorica Terzić'!C33,'2.Dr Sava Maksimovic'!C33,'3. Dr Sava Maksimovic'!C33,'4.Dr Vjekoslav Budimirovic'!C33,'5. Dr Sava Maksimovic'!C33)</f>
        <v>0.6</v>
      </c>
      <c r="D33" s="24">
        <f t="shared" si="1"/>
        <v>3.2967032967032968E-2</v>
      </c>
      <c r="F33" s="42" t="s">
        <v>46</v>
      </c>
      <c r="G33" s="53">
        <f>SUM(G28:G32)</f>
        <v>3.2</v>
      </c>
      <c r="H33" s="48">
        <f>SUM(H28:H32)</f>
        <v>1</v>
      </c>
      <c r="I33" s="19"/>
      <c r="J33" s="19"/>
      <c r="K33" s="19"/>
    </row>
    <row r="34" spans="1:12">
      <c r="B34" s="22" t="s">
        <v>48</v>
      </c>
      <c r="C34" s="54">
        <f>AVERAGE('1. Dr med. Zorica Terzić'!C34,'2.Dr Sava Maksimovic'!C34,'3. Dr Sava Maksimovic'!C34,'4.Dr Vjekoslav Budimirovic'!C34,'5. Dr Sava Maksimovic'!C34)</f>
        <v>0.4</v>
      </c>
      <c r="D34" s="24">
        <f t="shared" si="1"/>
        <v>2.197802197802198E-2</v>
      </c>
      <c r="I34" s="19"/>
      <c r="J34" s="19"/>
      <c r="K34" s="19"/>
    </row>
    <row r="35" spans="1:12">
      <c r="B35" s="42" t="s">
        <v>46</v>
      </c>
      <c r="C35" s="53">
        <f>SUM(C31:C34)</f>
        <v>18.2</v>
      </c>
      <c r="D35" s="59">
        <f>SUM(D31:D34)</f>
        <v>1</v>
      </c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105</v>
      </c>
      <c r="B38" s="26"/>
      <c r="C38" s="26"/>
      <c r="D38" s="26"/>
      <c r="E38" s="26"/>
      <c r="F38" s="26"/>
      <c r="G38" s="26"/>
      <c r="H38" s="26"/>
      <c r="I38" s="152"/>
      <c r="J38" s="152"/>
      <c r="K38" s="152"/>
    </row>
    <row r="39" spans="1:12">
      <c r="A39" s="26"/>
      <c r="B39" s="26"/>
      <c r="C39" s="26"/>
      <c r="D39" s="26"/>
      <c r="E39" s="26"/>
      <c r="F39" s="26"/>
      <c r="G39" s="26"/>
      <c r="H39" s="26"/>
      <c r="I39" s="152"/>
      <c r="J39" s="152"/>
      <c r="K39" s="152"/>
    </row>
    <row r="40" spans="1:12">
      <c r="A40" s="52"/>
      <c r="B40" s="52"/>
      <c r="C40" s="52"/>
      <c r="D40" s="52"/>
      <c r="E40" s="52"/>
      <c r="F40" s="52"/>
      <c r="G40" s="52"/>
      <c r="H40" s="52"/>
      <c r="I40" s="152"/>
    </row>
    <row r="41" spans="1:12">
      <c r="A41" s="152"/>
      <c r="B41" s="145"/>
      <c r="C41" s="145"/>
      <c r="D41" s="145"/>
      <c r="E41" s="145"/>
      <c r="F41" s="145"/>
      <c r="G41" s="145"/>
    </row>
    <row r="42" spans="1:12">
      <c r="A42" s="170" t="s">
        <v>15</v>
      </c>
      <c r="B42" s="170"/>
      <c r="C42" s="170"/>
      <c r="D42" s="170"/>
      <c r="E42" s="170"/>
      <c r="F42" s="170"/>
      <c r="G42" s="171"/>
      <c r="H42" s="155" t="s">
        <v>133</v>
      </c>
      <c r="I42" s="100" t="s">
        <v>99</v>
      </c>
      <c r="J42" s="137"/>
      <c r="K42" s="137"/>
      <c r="L42" s="137"/>
    </row>
    <row r="43" spans="1:12">
      <c r="A43" s="136"/>
      <c r="B43" s="136"/>
      <c r="C43" s="136"/>
      <c r="D43" s="136"/>
      <c r="E43" s="136"/>
      <c r="F43" s="136"/>
      <c r="G43" s="137"/>
      <c r="H43" s="140">
        <v>23</v>
      </c>
      <c r="I43" s="100" t="s">
        <v>100</v>
      </c>
      <c r="J43" s="137"/>
      <c r="K43" s="137"/>
      <c r="L43" s="137"/>
    </row>
    <row r="44" spans="1:12">
      <c r="A44" s="172" t="s">
        <v>37</v>
      </c>
      <c r="B44" s="172"/>
      <c r="C44" s="172"/>
      <c r="D44" s="172"/>
      <c r="E44" s="172"/>
      <c r="F44" s="172"/>
      <c r="G44" s="173"/>
      <c r="H44" s="174" t="s">
        <v>132</v>
      </c>
      <c r="I44" s="174"/>
      <c r="J44" s="137"/>
      <c r="K44" s="137"/>
      <c r="L44" s="137"/>
    </row>
    <row r="45" spans="1:12">
      <c r="A45" s="138"/>
      <c r="B45" s="138"/>
      <c r="C45" s="138"/>
      <c r="D45" s="138"/>
      <c r="E45" s="138"/>
      <c r="F45" s="138"/>
      <c r="G45" s="139"/>
      <c r="H45" s="137"/>
      <c r="I45" s="137"/>
      <c r="J45" s="137"/>
      <c r="K45" s="137"/>
      <c r="L45" s="137"/>
    </row>
    <row r="46" spans="1:12">
      <c r="A46" s="138"/>
      <c r="B46" s="187" t="s">
        <v>12</v>
      </c>
      <c r="C46" s="187"/>
      <c r="D46" s="188"/>
      <c r="E46" s="138"/>
      <c r="F46" s="138"/>
      <c r="G46" s="139"/>
      <c r="H46" s="137"/>
      <c r="I46" s="137"/>
      <c r="J46" s="137"/>
      <c r="K46" s="137"/>
      <c r="L46" s="137"/>
    </row>
    <row r="47" spans="1:12">
      <c r="B47" s="38"/>
      <c r="C47" s="38"/>
      <c r="D47" s="161"/>
    </row>
    <row r="48" spans="1:12" ht="50.25" customHeight="1">
      <c r="A48" s="180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3" t="s">
        <v>70</v>
      </c>
      <c r="K48" s="193"/>
    </row>
    <row r="49" spans="1:12" ht="24.75" customHeight="1">
      <c r="A49" s="180"/>
      <c r="B49" s="184"/>
      <c r="C49" s="185"/>
      <c r="D49" s="185"/>
      <c r="E49" s="185"/>
      <c r="F49" s="185"/>
      <c r="G49" s="186"/>
      <c r="H49" s="175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89" t="s">
        <v>2</v>
      </c>
      <c r="C50" s="190"/>
      <c r="D50" s="190"/>
      <c r="E50" s="190"/>
      <c r="F50" s="190"/>
      <c r="G50" s="191"/>
      <c r="H50" s="30">
        <f>AVERAGE('1. Dr med. Zorica Terzić'!H50,'2.Dr Sava Maksimovic'!H50,'3. Dr Sava Maksimovic'!H50,'4.Dr Vjekoslav Budimirovic'!H50,'5. Dr Sava Maksimovic'!H50)</f>
        <v>4.4567608695652172</v>
      </c>
      <c r="I50" s="32"/>
      <c r="J50" s="163">
        <f>AVERAGE('1. Dr med. Zorica Terzić'!J50,'2.Dr Sava Maksimovic'!J50,'3. Dr Sava Maksimovic'!J50,'4.Dr Vjekoslav Budimirovic'!J50,'5. Dr Sava Maksimovic'!J50)</f>
        <v>0</v>
      </c>
      <c r="K50" s="58">
        <f>J50/(J50+AVERAGE('1. Dr med. Zorica Terzić'!S50,'2.Dr Sava Maksimovic'!S50,'3. Dr Sava Maksimovic'!S50,'4.Dr Vjekoslav Budimirovic'!S50,'5. Dr Sava Maksimovic'!S50))</f>
        <v>0</v>
      </c>
      <c r="L50" s="9"/>
    </row>
    <row r="51" spans="1:12" ht="12.75" customHeight="1">
      <c r="A51" s="12">
        <v>2</v>
      </c>
      <c r="B51" s="189" t="s">
        <v>3</v>
      </c>
      <c r="C51" s="190"/>
      <c r="D51" s="190"/>
      <c r="E51" s="190"/>
      <c r="F51" s="190"/>
      <c r="G51" s="191"/>
      <c r="H51" s="30">
        <f>AVERAGE('1. Dr med. Zorica Terzić'!H51,'2.Dr Sava Maksimovic'!H51,'3. Dr Sava Maksimovic'!H51,'4.Dr Vjekoslav Budimirovic'!H51,'5. Dr Sava Maksimovic'!H51)</f>
        <v>4.4503695652173914</v>
      </c>
      <c r="I51" s="32"/>
      <c r="J51" s="163">
        <f>AVERAGE('1. Dr med. Zorica Terzić'!J51,'2.Dr Sava Maksimovic'!J51,'3. Dr Sava Maksimovic'!J52,'4.Dr Vjekoslav Budimirovic'!J51,'5. Dr Sava Maksimovic'!J51)</f>
        <v>0.2</v>
      </c>
      <c r="K51" s="58">
        <f>J51/(J51+AVERAGE('1. Dr med. Zorica Terzić'!S51,'2.Dr Sava Maksimovic'!S51,'3. Dr Sava Maksimovic'!S51,'4.Dr Vjekoslav Budimirovic'!S51,'5. Dr Sava Maksimovic'!S51))</f>
        <v>1.0416666666666668E-2</v>
      </c>
      <c r="L51" s="9"/>
    </row>
    <row r="52" spans="1:12" ht="12.75" customHeight="1">
      <c r="A52" s="12">
        <v>3</v>
      </c>
      <c r="B52" s="189" t="s">
        <v>4</v>
      </c>
      <c r="C52" s="190"/>
      <c r="D52" s="190"/>
      <c r="E52" s="190"/>
      <c r="F52" s="190"/>
      <c r="G52" s="191"/>
      <c r="H52" s="30">
        <f>AVERAGE('1. Dr med. Zorica Terzić'!H52,'2.Dr Sava Maksimovic'!H52,'3. Dr Sava Maksimovic'!H52,'4.Dr Vjekoslav Budimirovic'!H52,'5. Dr Sava Maksimovic'!H52)</f>
        <v>4.5227608695652171</v>
      </c>
      <c r="I52" s="32"/>
      <c r="J52" s="163">
        <f>AVERAGE('1. Dr med. Zorica Terzić'!J52,'2.Dr Sava Maksimovic'!J52,'3. Dr Sava Maksimovic'!J53,'4.Dr Vjekoslav Budimirovic'!J52,'5. Dr Sava Maksimovic'!J52)</f>
        <v>0</v>
      </c>
      <c r="K52" s="58">
        <f>J52/(J52+AVERAGE('1. Dr med. Zorica Terzić'!S52,'2.Dr Sava Maksimovic'!S52,'3. Dr Sava Maksimovic'!S52,'4.Dr Vjekoslav Budimirovic'!S52,'5. Dr Sava Maksimovic'!S52))</f>
        <v>0</v>
      </c>
      <c r="L52" s="9"/>
    </row>
    <row r="53" spans="1:12" ht="12.75" customHeight="1">
      <c r="A53" s="12">
        <v>4</v>
      </c>
      <c r="B53" s="189" t="s">
        <v>5</v>
      </c>
      <c r="C53" s="190"/>
      <c r="D53" s="190"/>
      <c r="E53" s="190"/>
      <c r="F53" s="190"/>
      <c r="G53" s="191"/>
      <c r="H53" s="30">
        <f>AVERAGE('1. Dr med. Zorica Terzić'!H53,'2.Dr Sava Maksimovic'!H53,'3. Dr Sava Maksimovic'!H53,'4.Dr Vjekoslav Budimirovic'!H53,'5. Dr Sava Maksimovic'!H53)</f>
        <v>4.4970652173913042</v>
      </c>
      <c r="I53" s="32"/>
      <c r="J53" s="163">
        <f>AVERAGE('1. Dr med. Zorica Terzić'!J53,'2.Dr Sava Maksimovic'!J53,'3. Dr Sava Maksimovic'!J54,'4.Dr Vjekoslav Budimirovic'!J53,'5. Dr Sava Maksimovic'!J53)</f>
        <v>0</v>
      </c>
      <c r="K53" s="58">
        <f>J53/(J53+AVERAGE('1. Dr med. Zorica Terzić'!S53,'2.Dr Sava Maksimovic'!S53,'3. Dr Sava Maksimovic'!S53,'4.Dr Vjekoslav Budimirovic'!S53,'5. Dr Sava Maksimovic'!S53))</f>
        <v>0</v>
      </c>
      <c r="L53" s="9"/>
    </row>
    <row r="54" spans="1:12" ht="12.75" customHeight="1">
      <c r="A54" s="12">
        <v>5</v>
      </c>
      <c r="B54" s="189" t="s">
        <v>6</v>
      </c>
      <c r="C54" s="190"/>
      <c r="D54" s="190"/>
      <c r="E54" s="190"/>
      <c r="F54" s="190"/>
      <c r="G54" s="191"/>
      <c r="H54" s="30">
        <f>AVERAGE('1. Dr med. Zorica Terzić'!H54,'2.Dr Sava Maksimovic'!H54,'3. Dr Sava Maksimovic'!H54,'4.Dr Vjekoslav Budimirovic'!H54,'5. Dr Sava Maksimovic'!H54)</f>
        <v>4.2568695652173911</v>
      </c>
      <c r="I54" s="32"/>
      <c r="J54" s="163">
        <f>AVERAGE('1. Dr med. Zorica Terzić'!J54,'2.Dr Sava Maksimovic'!J54,'3. Dr Sava Maksimovic'!J55,'4.Dr Vjekoslav Budimirovic'!J54,'5. Dr Sava Maksimovic'!J54)</f>
        <v>0</v>
      </c>
      <c r="K54" s="58">
        <f>J54/(J54+AVERAGE('1. Dr med. Zorica Terzić'!S54,'2.Dr Sava Maksimovic'!S54,'3. Dr Sava Maksimovic'!S54,'4.Dr Vjekoslav Budimirovic'!S54,'5. Dr Sava Maksimovic'!S54))</f>
        <v>0</v>
      </c>
      <c r="L54" s="9"/>
    </row>
    <row r="55" spans="1:12" ht="12.75" customHeight="1">
      <c r="A55" s="12">
        <v>6</v>
      </c>
      <c r="B55" s="189" t="s">
        <v>7</v>
      </c>
      <c r="C55" s="190"/>
      <c r="D55" s="190"/>
      <c r="E55" s="190"/>
      <c r="F55" s="190"/>
      <c r="G55" s="191"/>
      <c r="H55" s="30">
        <f>AVERAGE('1. Dr med. Zorica Terzić'!H55,'2.Dr Sava Maksimovic'!H55,'3. Dr Sava Maksimovic'!H55,'4.Dr Vjekoslav Budimirovic'!H55,'5. Dr Sava Maksimovic'!H55)</f>
        <v>4.4518695652173914</v>
      </c>
      <c r="I55" s="32"/>
      <c r="J55" s="163">
        <f>AVERAGE('1. Dr med. Zorica Terzić'!J55,'2.Dr Sava Maksimovic'!J55,'3. Dr Sava Maksimovic'!J56,'4.Dr Vjekoslav Budimirovic'!J55,'5. Dr Sava Maksimovic'!J55)</f>
        <v>0</v>
      </c>
      <c r="K55" s="58">
        <f>J55/(J55+AVERAGE('1. Dr med. Zorica Terzić'!S55,'2.Dr Sava Maksimovic'!S55,'3. Dr Sava Maksimovic'!S55,'4.Dr Vjekoslav Budimirovic'!S55,'5. Dr Sava Maksimovic'!S55))</f>
        <v>0</v>
      </c>
      <c r="L55" s="9"/>
    </row>
    <row r="56" spans="1:12" ht="30" customHeight="1">
      <c r="A56" s="12">
        <v>7</v>
      </c>
      <c r="B56" s="189" t="s">
        <v>8</v>
      </c>
      <c r="C56" s="190"/>
      <c r="D56" s="190"/>
      <c r="E56" s="190"/>
      <c r="F56" s="190"/>
      <c r="G56" s="191"/>
      <c r="H56" s="30">
        <f>AVERAGE('1. Dr med. Zorica Terzić'!H56,'2.Dr Sava Maksimovic'!H56,'3. Dr Sava Maksimovic'!H56,'4.Dr Vjekoslav Budimirovic'!H56,'5. Dr Sava Maksimovic'!H56)</f>
        <v>4.5054565217391307</v>
      </c>
      <c r="I56" s="32"/>
      <c r="J56" s="163">
        <f>AVERAGE('1. Dr med. Zorica Terzić'!J56,'2.Dr Sava Maksimovic'!J56,'3. Dr Sava Maksimovic'!J57,'4.Dr Vjekoslav Budimirovic'!J56,'5. Dr Sava Maksimovic'!J56)</f>
        <v>0</v>
      </c>
      <c r="K56" s="58">
        <f>J56/(J56+AVERAGE('1. Dr med. Zorica Terzić'!S56,'2.Dr Sava Maksimovic'!S56,'3. Dr Sava Maksimovic'!S56,'4.Dr Vjekoslav Budimirovic'!S56,'5. Dr Sava Maksimovic'!S56))</f>
        <v>0</v>
      </c>
      <c r="L56" s="9"/>
    </row>
    <row r="57" spans="1:12" ht="30" customHeight="1">
      <c r="A57" s="12">
        <v>8</v>
      </c>
      <c r="B57" s="189" t="s">
        <v>9</v>
      </c>
      <c r="C57" s="190"/>
      <c r="D57" s="190"/>
      <c r="E57" s="190"/>
      <c r="F57" s="190"/>
      <c r="G57" s="191"/>
      <c r="H57" s="30">
        <f>AVERAGE('1. Dr med. Zorica Terzić'!H57,'2.Dr Sava Maksimovic'!H57,'3. Dr Sava Maksimovic'!H57,'4.Dr Vjekoslav Budimirovic'!H57,'5. Dr Sava Maksimovic'!H57)</f>
        <v>4.5502608695652169</v>
      </c>
      <c r="I57" s="32"/>
      <c r="J57" s="163">
        <f>AVERAGE('1. Dr med. Zorica Terzić'!J57,'2.Dr Sava Maksimovic'!J57,'3. Dr Sava Maksimovic'!J58,'4.Dr Vjekoslav Budimirovic'!J57,'5. Dr Sava Maksimovic'!J57)</f>
        <v>0</v>
      </c>
      <c r="K57" s="58">
        <f>J57/(J57+AVERAGE('1. Dr med. Zorica Terzić'!S57,'2.Dr Sava Maksimovic'!S57,'3. Dr Sava Maksimovic'!S57,'4.Dr Vjekoslav Budimirovic'!S57,'5. Dr Sava Maksimovic'!S57))</f>
        <v>0</v>
      </c>
      <c r="L57" s="9"/>
    </row>
    <row r="58" spans="1:12" ht="27" customHeight="1">
      <c r="A58" s="12">
        <v>9</v>
      </c>
      <c r="B58" s="189" t="s">
        <v>41</v>
      </c>
      <c r="C58" s="190"/>
      <c r="D58" s="190"/>
      <c r="E58" s="190"/>
      <c r="F58" s="190"/>
      <c r="G58" s="191"/>
      <c r="H58" s="30">
        <f>AVERAGE('1. Dr med. Zorica Terzić'!H58,'2.Dr Sava Maksimovic'!H58,'3. Dr Sava Maksimovic'!H58,'4.Dr Vjekoslav Budimirovic'!H58,'5. Dr Sava Maksimovic'!H58)</f>
        <v>4.6946936758893276</v>
      </c>
      <c r="I58" s="32"/>
      <c r="J58" s="163">
        <f>AVERAGE('1. Dr med. Zorica Terzić'!J58,'2.Dr Sava Maksimovic'!J58,'3. Dr Sava Maksimovic'!J59,'4.Dr Vjekoslav Budimirovic'!J58,'5. Dr Sava Maksimovic'!J58)</f>
        <v>1.75</v>
      </c>
      <c r="K58" s="58">
        <f>J58/(J58+AVERAGE('1. Dr med. Zorica Terzić'!S58,'2.Dr Sava Maksimovic'!S58,'3. Dr Sava Maksimovic'!S58,'4.Dr Vjekoslav Budimirovic'!S58,'5. Dr Sava Maksimovic'!S58))</f>
        <v>8.9514066496163683E-2</v>
      </c>
      <c r="L58" s="9"/>
    </row>
    <row r="59" spans="1:12" ht="40.5" customHeight="1">
      <c r="A59" s="194" t="s">
        <v>13</v>
      </c>
      <c r="B59" s="195"/>
      <c r="C59" s="195"/>
      <c r="D59" s="195"/>
      <c r="E59" s="195"/>
      <c r="F59" s="195"/>
      <c r="G59" s="196"/>
      <c r="H59" s="56">
        <f>AVERAGE(H50:H58)</f>
        <v>4.4873451910408431</v>
      </c>
      <c r="I59" s="49"/>
      <c r="J59" s="192" t="s">
        <v>96</v>
      </c>
      <c r="K59" s="192"/>
      <c r="L59" s="57">
        <f>SUM(J50:J58)</f>
        <v>1.95</v>
      </c>
    </row>
    <row r="62" spans="1:12">
      <c r="B62" s="15" t="s">
        <v>89</v>
      </c>
      <c r="I62" s="1"/>
      <c r="J62" s="26"/>
      <c r="K62" s="26"/>
      <c r="L62" s="27"/>
    </row>
    <row r="63" spans="1:12">
      <c r="B63" s="15" t="s">
        <v>128</v>
      </c>
      <c r="C63" s="15"/>
    </row>
    <row r="64" spans="1:12">
      <c r="I64" s="1"/>
      <c r="J64" s="26"/>
      <c r="K64" s="26"/>
      <c r="L64" s="27"/>
    </row>
  </sheetData>
  <mergeCells count="25">
    <mergeCell ref="J48:K48"/>
    <mergeCell ref="B50:G50"/>
    <mergeCell ref="B51:G51"/>
    <mergeCell ref="A59:G59"/>
    <mergeCell ref="B52:G52"/>
    <mergeCell ref="B53:G53"/>
    <mergeCell ref="J59:K59"/>
    <mergeCell ref="B54:G54"/>
    <mergeCell ref="B55:G55"/>
    <mergeCell ref="B56:G56"/>
    <mergeCell ref="B57:G57"/>
    <mergeCell ref="B58:G58"/>
    <mergeCell ref="A10:G10"/>
    <mergeCell ref="A12:G12"/>
    <mergeCell ref="H12:I12"/>
    <mergeCell ref="H48:H49"/>
    <mergeCell ref="B23:D23"/>
    <mergeCell ref="A15:H15"/>
    <mergeCell ref="F17:H17"/>
    <mergeCell ref="A48:A49"/>
    <mergeCell ref="B48:G49"/>
    <mergeCell ref="A42:G42"/>
    <mergeCell ref="A44:G44"/>
    <mergeCell ref="H44:I44"/>
    <mergeCell ref="B46:D46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4"/>
  <sheetViews>
    <sheetView topLeftCell="A54" workbookViewId="0">
      <selection activeCell="B62" sqref="B62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13.140625" customWidth="1"/>
    <col min="10" max="10" width="12.28515625" customWidth="1"/>
    <col min="11" max="11" width="14.140625" customWidth="1"/>
    <col min="12" max="12" width="7.85546875" customWidth="1"/>
  </cols>
  <sheetData>
    <row r="1" spans="1:12">
      <c r="A1" s="29" t="s">
        <v>68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6" spans="1:12">
      <c r="A6" s="26" t="s">
        <v>105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110"/>
      <c r="B7" s="110"/>
      <c r="C7" s="110"/>
      <c r="D7" s="110"/>
      <c r="E7" s="110"/>
      <c r="F7" s="110"/>
      <c r="G7" s="110"/>
      <c r="H7" s="110"/>
      <c r="I7" s="14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72" t="s">
        <v>81</v>
      </c>
      <c r="B10" s="197"/>
      <c r="C10" s="197"/>
      <c r="D10" s="197"/>
      <c r="E10" s="197"/>
      <c r="F10" s="197"/>
      <c r="G10" s="198"/>
      <c r="H10" s="155" t="s">
        <v>133</v>
      </c>
      <c r="I10" s="100" t="s">
        <v>99</v>
      </c>
      <c r="J10" s="5"/>
      <c r="K10" s="5"/>
      <c r="L10" s="5"/>
    </row>
    <row r="11" spans="1:12">
      <c r="A11" s="94"/>
      <c r="B11" s="95"/>
      <c r="C11" s="95"/>
      <c r="D11" s="95"/>
      <c r="E11" s="95"/>
      <c r="F11" s="95"/>
      <c r="G11" s="101"/>
      <c r="H11" s="140">
        <v>23</v>
      </c>
      <c r="I11" s="100" t="s">
        <v>100</v>
      </c>
      <c r="J11" s="93"/>
      <c r="K11" s="93"/>
      <c r="L11" s="93"/>
    </row>
    <row r="12" spans="1:12">
      <c r="A12" s="172" t="s">
        <v>37</v>
      </c>
      <c r="B12" s="172"/>
      <c r="C12" s="172"/>
      <c r="D12" s="172"/>
      <c r="E12" s="172"/>
      <c r="F12" s="172"/>
      <c r="G12" s="173"/>
      <c r="H12" s="174" t="s">
        <v>132</v>
      </c>
      <c r="I12" s="174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77" t="s">
        <v>69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44</v>
      </c>
      <c r="C17" s="13"/>
      <c r="F17" s="178" t="s">
        <v>114</v>
      </c>
      <c r="G17" s="178"/>
      <c r="H17" s="179"/>
      <c r="I17" s="18"/>
      <c r="J17" s="18"/>
      <c r="K17" s="18"/>
    </row>
    <row r="18" spans="1:11">
      <c r="A18" s="15"/>
      <c r="B18" s="41" t="s">
        <v>45</v>
      </c>
      <c r="C18" s="35" t="s">
        <v>40</v>
      </c>
      <c r="D18" s="35" t="s">
        <v>39</v>
      </c>
      <c r="F18" s="41" t="s">
        <v>115</v>
      </c>
      <c r="G18" s="35" t="s">
        <v>40</v>
      </c>
      <c r="H18" s="35" t="s">
        <v>39</v>
      </c>
      <c r="I18" s="18"/>
      <c r="J18" s="18"/>
      <c r="K18" s="18"/>
    </row>
    <row r="19" spans="1:11">
      <c r="B19" s="16" t="s">
        <v>17</v>
      </c>
      <c r="C19" s="163">
        <f>AVERAGE('2.1 Dragana Drljacic'!C19,'3.1.Dragana Drljacic'!C19,'5.1.Dragana Drljacic'!C19)</f>
        <v>0.33333333333333331</v>
      </c>
      <c r="D19" s="24">
        <f>C19/$C$21</f>
        <v>2.0833333333333332E-2</v>
      </c>
      <c r="F19" s="116">
        <f>'Zbirni prikaz - nastavnici'!F19</f>
        <v>2015</v>
      </c>
      <c r="G19" s="163">
        <f>AVERAGE('2.1 Dragana Drljacic'!G19,'3.1.Dragana Drljacic'!G19,'5.1.Dragana Drljacic'!G19)</f>
        <v>11.333333333333334</v>
      </c>
      <c r="H19" s="24">
        <f>G19/$G$23</f>
        <v>1</v>
      </c>
      <c r="I19" s="25"/>
      <c r="J19" s="25"/>
      <c r="K19" s="25"/>
    </row>
    <row r="20" spans="1:11">
      <c r="B20" s="17" t="s">
        <v>18</v>
      </c>
      <c r="C20" s="163">
        <f>AVERAGE('2.1 Dragana Drljacic'!C20,'3.1.Dragana Drljacic'!C20,'5.1.Dragana Drljacic'!C20)</f>
        <v>15.666666666666666</v>
      </c>
      <c r="D20" s="24">
        <f>C20/$C$21</f>
        <v>0.97916666666666663</v>
      </c>
      <c r="F20" s="121">
        <f>'Zbirni prikaz - nastavnici'!F20</f>
        <v>2014</v>
      </c>
      <c r="G20" s="163">
        <f>AVERAGE('2.1 Dragana Drljacic'!G20,'3.1.Dragana Drljacic'!G20,'5.1.Dragana Drljacic'!G20)</f>
        <v>0</v>
      </c>
      <c r="H20" s="24">
        <f>G20/$G$23</f>
        <v>0</v>
      </c>
      <c r="I20" s="25"/>
      <c r="J20" s="25"/>
      <c r="K20" s="25"/>
    </row>
    <row r="21" spans="1:11">
      <c r="B21" s="42" t="s">
        <v>46</v>
      </c>
      <c r="C21" s="55">
        <f>SUM(C19:C20)</f>
        <v>16</v>
      </c>
      <c r="D21" s="48">
        <f>SUM(D19:D20)</f>
        <v>1</v>
      </c>
      <c r="F21" s="121">
        <f>'Zbirni prikaz - nastavnici'!F21</f>
        <v>2013</v>
      </c>
      <c r="G21" s="163">
        <f>AVERAGE('2.1 Dragana Drljacic'!G21,'3.1.Dragana Drljacic'!G21,'5.1.Dragana Drljacic'!G21)</f>
        <v>0</v>
      </c>
      <c r="H21" s="24">
        <f>G21/$G$23</f>
        <v>0</v>
      </c>
      <c r="I21" s="25"/>
      <c r="J21" s="25"/>
      <c r="K21" s="25"/>
    </row>
    <row r="22" spans="1:11">
      <c r="F22" s="121" t="str">
        <f>'Zbirni prikaz - nastavnici'!F22</f>
        <v>пре 2013</v>
      </c>
      <c r="G22" s="163">
        <f>AVERAGE('2.1 Dragana Drljacic'!G22,'3.1.Dragana Drljacic'!G22,'5.1.Dragana Drljacic'!G22)</f>
        <v>0</v>
      </c>
      <c r="H22" s="24">
        <f>G22/$G$23</f>
        <v>0</v>
      </c>
      <c r="I22" s="25"/>
      <c r="J22" s="25"/>
      <c r="K22" s="25"/>
    </row>
    <row r="23" spans="1:11">
      <c r="B23" s="176" t="s">
        <v>22</v>
      </c>
      <c r="C23" s="176"/>
      <c r="D23" s="176"/>
      <c r="F23" s="42" t="s">
        <v>46</v>
      </c>
      <c r="G23" s="55">
        <f>SUM(G19:G22)</f>
        <v>11.333333333333334</v>
      </c>
      <c r="H23" s="48">
        <f>SUM(H19:H22)</f>
        <v>1</v>
      </c>
      <c r="I23" s="25"/>
      <c r="J23" s="25"/>
      <c r="K23" s="25"/>
    </row>
    <row r="24" spans="1:11">
      <c r="B24" s="41" t="s">
        <v>45</v>
      </c>
      <c r="C24" s="35" t="s">
        <v>40</v>
      </c>
      <c r="D24" s="35" t="s">
        <v>39</v>
      </c>
    </row>
    <row r="25" spans="1:11">
      <c r="B25" s="17" t="s">
        <v>20</v>
      </c>
      <c r="C25" s="163">
        <f>AVERAGE('2.1 Dragana Drljacic'!C25,'3.1.Dragana Drljacic'!C25,'5.1.Dragana Drljacic'!C25)</f>
        <v>0</v>
      </c>
      <c r="D25" s="24">
        <v>0</v>
      </c>
    </row>
    <row r="26" spans="1:11">
      <c r="B26" s="17" t="s">
        <v>21</v>
      </c>
      <c r="C26" s="163">
        <f>AVERAGE('2.1 Dragana Drljacic'!C26,'3.1.Dragana Drljacic'!C26,'5.1.Dragana Drljacic'!C26)</f>
        <v>0</v>
      </c>
      <c r="D26" s="24">
        <v>0</v>
      </c>
      <c r="F26" s="38" t="s">
        <v>23</v>
      </c>
      <c r="G26" s="38"/>
      <c r="H26" s="38"/>
      <c r="I26" s="13"/>
    </row>
    <row r="27" spans="1:11">
      <c r="B27" s="42" t="s">
        <v>46</v>
      </c>
      <c r="C27" s="55">
        <f>SUM(C25:C26)</f>
        <v>0</v>
      </c>
      <c r="D27" s="48">
        <f>SUM(D25:D26)</f>
        <v>0</v>
      </c>
      <c r="F27" s="41" t="s">
        <v>45</v>
      </c>
      <c r="G27" s="35" t="s">
        <v>40</v>
      </c>
      <c r="H27" s="35" t="s">
        <v>39</v>
      </c>
      <c r="J27" s="13"/>
      <c r="K27" s="13"/>
    </row>
    <row r="28" spans="1:11">
      <c r="F28" s="20" t="s">
        <v>24</v>
      </c>
      <c r="G28" s="163">
        <f>AVERAGE('2.1 Dragana Drljacic'!G28,'3.1.Dragana Drljacic'!G28,'5.1.Dragana Drljacic'!G28)</f>
        <v>0</v>
      </c>
      <c r="H28" s="24">
        <v>0</v>
      </c>
      <c r="I28" s="25"/>
      <c r="J28" s="25"/>
      <c r="K28" s="25"/>
    </row>
    <row r="29" spans="1:11">
      <c r="B29" s="29" t="s">
        <v>93</v>
      </c>
      <c r="C29" s="29"/>
      <c r="D29" s="26"/>
      <c r="E29" s="40"/>
      <c r="F29" s="20" t="s">
        <v>25</v>
      </c>
      <c r="G29" s="163">
        <f>AVERAGE('2.1 Dragana Drljacic'!G29,'3.1.Dragana Drljacic'!G29,'5.1.Dragana Drljacic'!G29)</f>
        <v>0</v>
      </c>
      <c r="H29" s="24">
        <v>0</v>
      </c>
      <c r="I29" s="25"/>
      <c r="J29" s="25"/>
      <c r="K29" s="25"/>
    </row>
    <row r="30" spans="1:1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163">
        <f>AVERAGE('2.1 Dragana Drljacic'!G30,'3.1.Dragana Drljacic'!G30,'5.1.Dragana Drljacic'!G30)</f>
        <v>0</v>
      </c>
      <c r="H30" s="24">
        <v>0</v>
      </c>
      <c r="I30" s="25"/>
      <c r="J30" s="25"/>
      <c r="K30" s="25"/>
    </row>
    <row r="31" spans="1:11">
      <c r="B31" s="20" t="s">
        <v>30</v>
      </c>
      <c r="C31" s="163">
        <f>AVERAGE('2.1 Dragana Drljacic'!C31,'3.1.Dragana Drljacic'!C31,'5.1.Dragana Drljacic'!C31)</f>
        <v>1.6666666666666667</v>
      </c>
      <c r="D31" s="24">
        <f>C31/$C$35</f>
        <v>0.10869565217391305</v>
      </c>
      <c r="F31" s="20" t="s">
        <v>27</v>
      </c>
      <c r="G31" s="163">
        <f>AVERAGE('2.1 Dragana Drljacic'!G31,'3.1.Dragana Drljacic'!G31,'5.1.Dragana Drljacic'!G31)</f>
        <v>0</v>
      </c>
      <c r="H31" s="24">
        <v>0</v>
      </c>
      <c r="I31" s="25"/>
      <c r="J31" s="25"/>
      <c r="K31" s="25"/>
    </row>
    <row r="32" spans="1:11">
      <c r="B32" s="22" t="s">
        <v>33</v>
      </c>
      <c r="C32" s="163">
        <f>AVERAGE('2.1 Dragana Drljacic'!C32,'3.1.Dragana Drljacic'!C32,'5.1.Dragana Drljacic'!C32)</f>
        <v>11.666666666666666</v>
      </c>
      <c r="D32" s="24">
        <f>C32/$C$35</f>
        <v>0.76086956521739135</v>
      </c>
      <c r="F32" s="20" t="s">
        <v>28</v>
      </c>
      <c r="G32" s="163">
        <f>AVERAGE('2.1 Dragana Drljacic'!G32,'3.1.Dragana Drljacic'!G32,'5.1.Dragana Drljacic'!G32)</f>
        <v>0</v>
      </c>
      <c r="H32" s="24">
        <v>0</v>
      </c>
      <c r="I32" s="25"/>
      <c r="J32" s="25"/>
      <c r="K32" s="25"/>
    </row>
    <row r="33" spans="1:12">
      <c r="B33" s="20" t="s">
        <v>31</v>
      </c>
      <c r="C33" s="163">
        <f>AVERAGE('2.1 Dragana Drljacic'!C33,'3.1.Dragana Drljacic'!C33,'5.1.Dragana Drljacic'!C33)</f>
        <v>1.3333333333333333</v>
      </c>
      <c r="D33" s="24">
        <f>C33/$C$35</f>
        <v>8.6956521739130432E-2</v>
      </c>
      <c r="F33" s="42" t="s">
        <v>46</v>
      </c>
      <c r="G33" s="55">
        <f>SUM(G28:G32)</f>
        <v>0</v>
      </c>
      <c r="H33" s="48">
        <f>SUM(H28:H32)</f>
        <v>0</v>
      </c>
      <c r="I33" s="19"/>
      <c r="J33" s="19"/>
      <c r="K33" s="19"/>
    </row>
    <row r="34" spans="1:12">
      <c r="B34" s="22" t="s">
        <v>48</v>
      </c>
      <c r="C34" s="163">
        <f>AVERAGE('2.1 Dragana Drljacic'!C34,'3.1.Dragana Drljacic'!C34,'5.1.Dragana Drljacic'!C34)</f>
        <v>0.66666666666666663</v>
      </c>
      <c r="D34" s="24">
        <f>C34/$C$35</f>
        <v>4.3478260869565216E-2</v>
      </c>
      <c r="F34" s="21"/>
      <c r="G34" s="21"/>
      <c r="H34" s="19"/>
      <c r="I34" s="19"/>
      <c r="J34" s="19"/>
      <c r="K34" s="19"/>
    </row>
    <row r="35" spans="1:12">
      <c r="B35" s="42" t="s">
        <v>46</v>
      </c>
      <c r="C35" s="55">
        <f>SUM(C31:C34)</f>
        <v>15.333333333333332</v>
      </c>
      <c r="D35" s="48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A38" s="26" t="s">
        <v>105</v>
      </c>
      <c r="B38" s="26"/>
      <c r="C38" s="26"/>
      <c r="D38" s="26"/>
      <c r="E38" s="26"/>
      <c r="F38" s="26"/>
      <c r="G38" s="26"/>
      <c r="H38" s="26"/>
      <c r="I38" s="152"/>
      <c r="J38" s="152"/>
      <c r="K38" s="152"/>
    </row>
    <row r="39" spans="1:12">
      <c r="A39" s="110"/>
      <c r="B39" s="110"/>
      <c r="C39" s="110"/>
      <c r="D39" s="110"/>
      <c r="E39" s="110"/>
      <c r="F39" s="110"/>
      <c r="G39" s="110"/>
      <c r="H39" s="110"/>
      <c r="I39" s="152"/>
    </row>
    <row r="40" spans="1:12">
      <c r="A40" s="52"/>
      <c r="B40" s="52"/>
      <c r="C40" s="52"/>
      <c r="D40" s="52"/>
      <c r="E40" s="52"/>
      <c r="F40" s="52"/>
      <c r="G40" s="52"/>
      <c r="H40" s="52"/>
      <c r="I40" s="152"/>
    </row>
    <row r="41" spans="1:12">
      <c r="A41" s="152"/>
      <c r="B41" s="145"/>
      <c r="C41" s="145"/>
      <c r="D41" s="145"/>
      <c r="E41" s="145"/>
      <c r="F41" s="145"/>
      <c r="G41" s="145"/>
    </row>
    <row r="42" spans="1:12">
      <c r="A42" s="172" t="s">
        <v>81</v>
      </c>
      <c r="B42" s="197"/>
      <c r="C42" s="197"/>
      <c r="D42" s="197"/>
      <c r="E42" s="197"/>
      <c r="F42" s="197"/>
      <c r="G42" s="198"/>
      <c r="H42" s="155" t="s">
        <v>133</v>
      </c>
      <c r="I42" s="100" t="s">
        <v>99</v>
      </c>
      <c r="J42" s="137"/>
      <c r="K42" s="137"/>
      <c r="L42" s="137"/>
    </row>
    <row r="43" spans="1:12">
      <c r="A43" s="138"/>
      <c r="B43" s="146"/>
      <c r="C43" s="146"/>
      <c r="D43" s="146"/>
      <c r="E43" s="146"/>
      <c r="F43" s="146"/>
      <c r="G43" s="147"/>
      <c r="H43" s="140">
        <v>23</v>
      </c>
      <c r="I43" s="100" t="s">
        <v>100</v>
      </c>
      <c r="J43" s="137"/>
      <c r="K43" s="137"/>
      <c r="L43" s="137"/>
    </row>
    <row r="44" spans="1:12">
      <c r="A44" s="172" t="s">
        <v>37</v>
      </c>
      <c r="B44" s="172"/>
      <c r="C44" s="172"/>
      <c r="D44" s="172"/>
      <c r="E44" s="172"/>
      <c r="F44" s="172"/>
      <c r="G44" s="173"/>
      <c r="H44" s="174" t="s">
        <v>132</v>
      </c>
      <c r="I44" s="174"/>
      <c r="J44" s="137"/>
      <c r="K44" s="137"/>
      <c r="L44" s="137"/>
    </row>
    <row r="45" spans="1:12">
      <c r="A45" s="138"/>
      <c r="B45" s="138"/>
      <c r="C45" s="138"/>
      <c r="D45" s="138"/>
      <c r="E45" s="138"/>
      <c r="F45" s="138"/>
      <c r="G45" s="139"/>
      <c r="H45" s="137"/>
      <c r="I45" s="137"/>
      <c r="J45" s="137"/>
      <c r="K45" s="137"/>
      <c r="L45" s="137"/>
    </row>
    <row r="46" spans="1:12">
      <c r="B46" s="187" t="s">
        <v>12</v>
      </c>
      <c r="C46" s="187"/>
      <c r="D46" s="188"/>
    </row>
    <row r="47" spans="1:12">
      <c r="B47" s="13"/>
      <c r="C47" s="13"/>
      <c r="D47" s="2"/>
    </row>
    <row r="48" spans="1:12" ht="57" customHeight="1">
      <c r="A48" s="180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3" t="s">
        <v>71</v>
      </c>
      <c r="K48" s="193"/>
    </row>
    <row r="49" spans="1:12" ht="24.75" customHeight="1">
      <c r="A49" s="180"/>
      <c r="B49" s="184"/>
      <c r="C49" s="185"/>
      <c r="D49" s="185"/>
      <c r="E49" s="185"/>
      <c r="F49" s="185"/>
      <c r="G49" s="186"/>
      <c r="H49" s="175"/>
      <c r="I49" s="31"/>
      <c r="J49" s="11" t="s">
        <v>40</v>
      </c>
      <c r="K49" s="11" t="s">
        <v>39</v>
      </c>
      <c r="L49" s="6"/>
    </row>
    <row r="50" spans="1:12" ht="12.75" customHeight="1">
      <c r="A50" s="12">
        <v>1</v>
      </c>
      <c r="B50" s="189" t="s">
        <v>72</v>
      </c>
      <c r="C50" s="190"/>
      <c r="D50" s="190"/>
      <c r="E50" s="190"/>
      <c r="F50" s="190"/>
      <c r="G50" s="191"/>
      <c r="H50" s="30">
        <f>AVERAGE('2.1 Dragana Drljacic'!H50,'3.1.Dragana Drljacic'!H50,'5.1.Dragana Drljacic'!H50)</f>
        <v>4.6643518518518521</v>
      </c>
      <c r="I50" s="9"/>
      <c r="J50" s="46">
        <f>AVERAGE('2.1 Dragana Drljacic'!J50,'3.1.Dragana Drljacic'!J50,'5.1.Dragana Drljacic'!J50)</f>
        <v>0</v>
      </c>
      <c r="K50" s="58">
        <f>J50/(J50+AVERAGE('2.1 Dragana Drljacic'!S50,'3.1.Dragana Drljacic'!S50,'5.1.Dragana Drljacic'!S50))</f>
        <v>0</v>
      </c>
      <c r="L50" s="9"/>
    </row>
    <row r="51" spans="1:12" ht="12.75" customHeight="1">
      <c r="A51" s="12">
        <v>2</v>
      </c>
      <c r="B51" s="189" t="s">
        <v>73</v>
      </c>
      <c r="C51" s="190"/>
      <c r="D51" s="190"/>
      <c r="E51" s="190"/>
      <c r="F51" s="190"/>
      <c r="G51" s="191"/>
      <c r="H51" s="30">
        <f>AVERAGE('2.1 Dragana Drljacic'!H51,'3.1.Dragana Drljacic'!H51,'5.1.Dragana Drljacic'!H51)</f>
        <v>4.7476851851851851</v>
      </c>
      <c r="I51" s="32"/>
      <c r="J51" s="46">
        <f>AVERAGE('2.1 Dragana Drljacic'!J51,'3.1.Dragana Drljacic'!J51,'5.1.Dragana Drljacic'!J51)</f>
        <v>0</v>
      </c>
      <c r="K51" s="58">
        <f>J51/(J51+AVERAGE('2.1 Dragana Drljacic'!S51,'3.1.Dragana Drljacic'!S51,'5.1.Dragana Drljacic'!S51))</f>
        <v>0</v>
      </c>
      <c r="L51" s="9"/>
    </row>
    <row r="52" spans="1:12" ht="12.75" customHeight="1">
      <c r="A52" s="12">
        <v>3</v>
      </c>
      <c r="B52" s="189" t="s">
        <v>74</v>
      </c>
      <c r="C52" s="190"/>
      <c r="D52" s="190"/>
      <c r="E52" s="190"/>
      <c r="F52" s="190"/>
      <c r="G52" s="191"/>
      <c r="H52" s="30">
        <f>AVERAGE('2.1 Dragana Drljacic'!H52,'3.1.Dragana Drljacic'!H52,'5.1.Dragana Drljacic'!H52)</f>
        <v>4.7453703703703702</v>
      </c>
      <c r="I52" s="32"/>
      <c r="J52" s="46">
        <f>AVERAGE('2.1 Dragana Drljacic'!J52,'3.1.Dragana Drljacic'!J52,'5.1.Dragana Drljacic'!J52)</f>
        <v>0</v>
      </c>
      <c r="K52" s="58">
        <f>J52/(J52+AVERAGE('2.1 Dragana Drljacic'!S52,'3.1.Dragana Drljacic'!S52,'5.1.Dragana Drljacic'!S52))</f>
        <v>0</v>
      </c>
      <c r="L52" s="9"/>
    </row>
    <row r="53" spans="1:12" ht="12.75" customHeight="1">
      <c r="A53" s="12">
        <v>4</v>
      </c>
      <c r="B53" s="189" t="s">
        <v>75</v>
      </c>
      <c r="C53" s="190"/>
      <c r="D53" s="190"/>
      <c r="E53" s="190"/>
      <c r="F53" s="190"/>
      <c r="G53" s="191"/>
      <c r="H53" s="30">
        <f>AVERAGE('2.1 Dragana Drljacic'!H53,'3.1.Dragana Drljacic'!H53,'5.1.Dragana Drljacic'!H53)</f>
        <v>4.7870370370370372</v>
      </c>
      <c r="I53" s="32"/>
      <c r="J53" s="46">
        <f>AVERAGE('2.1 Dragana Drljacic'!J53,'3.1.Dragana Drljacic'!J53,'5.1.Dragana Drljacic'!J53)</f>
        <v>0</v>
      </c>
      <c r="K53" s="58">
        <f>J53/(J53+AVERAGE('2.1 Dragana Drljacic'!S53,'3.1.Dragana Drljacic'!S53,'5.1.Dragana Drljacic'!S53))</f>
        <v>0</v>
      </c>
      <c r="L53" s="9"/>
    </row>
    <row r="54" spans="1:12" ht="12.75" customHeight="1">
      <c r="A54" s="12">
        <v>5</v>
      </c>
      <c r="B54" s="189" t="s">
        <v>76</v>
      </c>
      <c r="C54" s="190"/>
      <c r="D54" s="190"/>
      <c r="E54" s="190"/>
      <c r="F54" s="190"/>
      <c r="G54" s="191"/>
      <c r="H54" s="30">
        <f>AVERAGE('2.1 Dragana Drljacic'!H54,'3.1.Dragana Drljacic'!H54,'5.1.Dragana Drljacic'!H54)</f>
        <v>4.8449074074074074</v>
      </c>
      <c r="I54" s="32"/>
      <c r="J54" s="46">
        <f>AVERAGE('2.1 Dragana Drljacic'!J54,'3.1.Dragana Drljacic'!J54,'5.1.Dragana Drljacic'!J54)</f>
        <v>0</v>
      </c>
      <c r="K54" s="58">
        <f>J54/(J54+AVERAGE('2.1 Dragana Drljacic'!S54,'3.1.Dragana Drljacic'!S54,'5.1.Dragana Drljacic'!S54))</f>
        <v>0</v>
      </c>
      <c r="L54" s="9"/>
    </row>
    <row r="55" spans="1:12" ht="12.75" customHeight="1">
      <c r="A55" s="12">
        <v>6</v>
      </c>
      <c r="B55" s="189" t="s">
        <v>77</v>
      </c>
      <c r="C55" s="190"/>
      <c r="D55" s="190"/>
      <c r="E55" s="190"/>
      <c r="F55" s="190"/>
      <c r="G55" s="191"/>
      <c r="H55" s="30">
        <f>AVERAGE('2.1 Dragana Drljacic'!H55,'3.1.Dragana Drljacic'!H55,'5.1.Dragana Drljacic'!H55)</f>
        <v>4.7245370370370372</v>
      </c>
      <c r="I55" s="32"/>
      <c r="J55" s="46">
        <f>AVERAGE('2.1 Dragana Drljacic'!J55,'3.1.Dragana Drljacic'!J55,'5.1.Dragana Drljacic'!J55)</f>
        <v>0</v>
      </c>
      <c r="K55" s="58">
        <f>J55/(J55+AVERAGE('2.1 Dragana Drljacic'!S55,'3.1.Dragana Drljacic'!S55,'5.1.Dragana Drljacic'!S55))</f>
        <v>0</v>
      </c>
      <c r="L55" s="9"/>
    </row>
    <row r="56" spans="1:12" ht="30" customHeight="1">
      <c r="A56" s="12">
        <v>7</v>
      </c>
      <c r="B56" s="189" t="s">
        <v>78</v>
      </c>
      <c r="C56" s="190"/>
      <c r="D56" s="190"/>
      <c r="E56" s="190"/>
      <c r="F56" s="190"/>
      <c r="G56" s="191"/>
      <c r="H56" s="30">
        <f>AVERAGE('2.1 Dragana Drljacic'!H56,'3.1.Dragana Drljacic'!H56,'5.1.Dragana Drljacic'!H56)</f>
        <v>4.6620370370370372</v>
      </c>
      <c r="I56" s="32"/>
      <c r="J56" s="46">
        <f>AVERAGE('2.1 Dragana Drljacic'!J56,'3.1.Dragana Drljacic'!J56,'5.1.Dragana Drljacic'!J56)</f>
        <v>0</v>
      </c>
      <c r="K56" s="58">
        <f>J56/(J56+AVERAGE('2.1 Dragana Drljacic'!S56,'3.1.Dragana Drljacic'!S56,'5.1.Dragana Drljacic'!S56))</f>
        <v>0</v>
      </c>
      <c r="L56" s="9"/>
    </row>
    <row r="57" spans="1:12" ht="30" customHeight="1">
      <c r="A57" s="12">
        <v>8</v>
      </c>
      <c r="B57" s="189" t="s">
        <v>79</v>
      </c>
      <c r="C57" s="190"/>
      <c r="D57" s="190"/>
      <c r="E57" s="190"/>
      <c r="F57" s="190"/>
      <c r="G57" s="191"/>
      <c r="H57" s="30">
        <f>AVERAGE('2.1 Dragana Drljacic'!H57,'3.1.Dragana Drljacic'!H57,'5.1.Dragana Drljacic'!H57)</f>
        <v>4.7453703703703702</v>
      </c>
      <c r="I57" s="32"/>
      <c r="J57" s="46">
        <f>AVERAGE('2.1 Dragana Drljacic'!J57,'3.1.Dragana Drljacic'!J57,'5.1.Dragana Drljacic'!J57)</f>
        <v>0</v>
      </c>
      <c r="K57" s="58">
        <f>J57/(J57+AVERAGE('2.1 Dragana Drljacic'!S57,'3.1.Dragana Drljacic'!S57,'5.1.Dragana Drljacic'!S57))</f>
        <v>0</v>
      </c>
      <c r="L57" s="9"/>
    </row>
    <row r="58" spans="1:12" ht="30" customHeight="1">
      <c r="A58" s="12">
        <v>9</v>
      </c>
      <c r="B58" s="189" t="s">
        <v>80</v>
      </c>
      <c r="C58" s="190"/>
      <c r="D58" s="190"/>
      <c r="E58" s="190"/>
      <c r="F58" s="190"/>
      <c r="G58" s="191"/>
      <c r="H58" s="30">
        <f>AVERAGE('2.1 Dragana Drljacic'!H58,'3.1.Dragana Drljacic'!H58,'5.1.Dragana Drljacic'!H58)</f>
        <v>4.8382352941176476</v>
      </c>
      <c r="I58" s="32"/>
      <c r="J58" s="30">
        <f>AVERAGE('2.1 Dragana Drljacic'!J58,'3.1.Dragana Drljacic'!J58,'5.1.Dragana Drljacic'!J58)</f>
        <v>0.33333333333333331</v>
      </c>
      <c r="K58" s="58">
        <f>J58/(J58+AVERAGE('2.1 Dragana Drljacic'!S58,'3.1.Dragana Drljacic'!S58,'5.1.Dragana Drljacic'!S58))</f>
        <v>0.02</v>
      </c>
      <c r="L58" s="9"/>
    </row>
    <row r="59" spans="1:12" ht="41.25" customHeight="1">
      <c r="A59" s="194" t="s">
        <v>13</v>
      </c>
      <c r="B59" s="195"/>
      <c r="C59" s="195"/>
      <c r="D59" s="195"/>
      <c r="E59" s="195"/>
      <c r="F59" s="195"/>
      <c r="G59" s="196"/>
      <c r="H59" s="56">
        <f>AVERAGE(H50:H58)</f>
        <v>4.7510590656015497</v>
      </c>
      <c r="I59" s="49"/>
      <c r="J59" s="192" t="s">
        <v>97</v>
      </c>
      <c r="K59" s="192"/>
      <c r="L59" s="56">
        <f>SUM(J50:J58)</f>
        <v>0.33333333333333331</v>
      </c>
    </row>
    <row r="62" spans="1:12">
      <c r="B62" s="15" t="s">
        <v>89</v>
      </c>
      <c r="I62" s="1"/>
      <c r="J62" s="26"/>
      <c r="K62" s="26"/>
      <c r="L62" s="27"/>
    </row>
    <row r="63" spans="1:12">
      <c r="B63" s="15" t="s">
        <v>128</v>
      </c>
    </row>
    <row r="64" spans="1:12">
      <c r="I64" s="1"/>
      <c r="J64" s="26"/>
      <c r="K64" s="26"/>
      <c r="L64" s="27"/>
    </row>
  </sheetData>
  <mergeCells count="25"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  <mergeCell ref="F17:H17"/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J10" sqref="J10"/>
    </sheetView>
  </sheetViews>
  <sheetFormatPr defaultRowHeight="12.75"/>
  <cols>
    <col min="1" max="1" width="3" bestFit="1" customWidth="1"/>
    <col min="2" max="2" width="43" customWidth="1"/>
    <col min="3" max="3" width="25.7109375" customWidth="1"/>
    <col min="4" max="4" width="11.42578125" customWidth="1"/>
    <col min="5" max="5" width="5" customWidth="1"/>
    <col min="6" max="6" width="17.140625" customWidth="1"/>
    <col min="7" max="7" width="11.42578125" customWidth="1"/>
  </cols>
  <sheetData>
    <row r="1" spans="1:9">
      <c r="A1" s="169"/>
      <c r="B1" s="169"/>
      <c r="C1" s="169"/>
      <c r="D1" s="169"/>
      <c r="E1" s="169"/>
      <c r="F1" s="169"/>
      <c r="G1" s="169"/>
    </row>
    <row r="2" spans="1:9">
      <c r="A2" s="169"/>
      <c r="B2" s="169"/>
      <c r="C2" s="169"/>
      <c r="D2" s="169"/>
      <c r="E2" s="169"/>
      <c r="F2" s="169"/>
      <c r="G2" s="169"/>
    </row>
    <row r="3" spans="1:9">
      <c r="A3" s="78"/>
      <c r="B3" s="78"/>
      <c r="C3" s="78"/>
      <c r="D3" s="78"/>
      <c r="E3" s="78"/>
      <c r="F3" s="96"/>
      <c r="G3" s="78"/>
    </row>
    <row r="4" spans="1:9">
      <c r="A4" s="61"/>
      <c r="B4" s="61"/>
      <c r="C4" s="84" t="s">
        <v>101</v>
      </c>
      <c r="D4" s="61"/>
      <c r="E4" s="61"/>
      <c r="F4" s="96"/>
      <c r="G4" s="61"/>
    </row>
    <row r="6" spans="1:9">
      <c r="A6" s="61"/>
      <c r="B6" s="200" t="s">
        <v>92</v>
      </c>
      <c r="C6" s="172"/>
      <c r="D6" s="172"/>
      <c r="E6" s="162" t="s">
        <v>133</v>
      </c>
      <c r="F6" s="100" t="s">
        <v>99</v>
      </c>
      <c r="G6" s="60"/>
      <c r="H6" s="27"/>
      <c r="I6" s="60"/>
    </row>
    <row r="7" spans="1:9">
      <c r="A7" s="61"/>
      <c r="B7" s="65"/>
      <c r="C7" s="172"/>
      <c r="D7" s="199"/>
      <c r="E7" s="66">
        <v>23</v>
      </c>
      <c r="F7" s="100" t="s">
        <v>100</v>
      </c>
      <c r="G7" s="60"/>
      <c r="H7" s="65"/>
      <c r="I7" s="67"/>
    </row>
    <row r="8" spans="1:9">
      <c r="A8" s="61"/>
      <c r="B8" s="61"/>
      <c r="C8" s="172" t="s">
        <v>37</v>
      </c>
      <c r="D8" s="199"/>
      <c r="E8" s="174" t="s">
        <v>132</v>
      </c>
      <c r="F8" s="174"/>
      <c r="G8" s="61"/>
    </row>
    <row r="9" spans="1:9">
      <c r="A9" s="108"/>
      <c r="B9" s="108"/>
      <c r="C9" s="105"/>
      <c r="D9" s="106"/>
      <c r="E9" s="104"/>
      <c r="F9" s="104"/>
      <c r="G9" s="108"/>
    </row>
    <row r="10" spans="1:9" ht="15.75">
      <c r="A10" s="78"/>
      <c r="B10" s="26" t="s">
        <v>134</v>
      </c>
      <c r="C10" s="85"/>
      <c r="D10" s="76"/>
      <c r="E10" s="76"/>
      <c r="F10" s="91"/>
      <c r="G10" s="76"/>
      <c r="H10" s="76"/>
      <c r="I10" s="76"/>
    </row>
    <row r="11" spans="1:9" ht="15.75">
      <c r="B11" s="63" t="s">
        <v>82</v>
      </c>
    </row>
    <row r="12" spans="1:9" ht="31.5">
      <c r="A12" s="62"/>
      <c r="B12" s="88" t="s">
        <v>90</v>
      </c>
      <c r="C12" s="79" t="s">
        <v>83</v>
      </c>
      <c r="D12" s="79" t="s">
        <v>84</v>
      </c>
      <c r="E12" s="201" t="s">
        <v>85</v>
      </c>
      <c r="F12" s="202"/>
      <c r="G12" s="79" t="s">
        <v>84</v>
      </c>
    </row>
    <row r="13" spans="1:9" ht="30">
      <c r="A13" s="87">
        <v>1</v>
      </c>
      <c r="B13" s="114" t="s">
        <v>111</v>
      </c>
      <c r="C13" s="118" t="s">
        <v>119</v>
      </c>
      <c r="D13" s="90">
        <f>'1. Dr med. Zorica Terzić'!H59</f>
        <v>4.7821969696969697</v>
      </c>
      <c r="E13" s="203"/>
      <c r="F13" s="204"/>
      <c r="G13" s="90"/>
    </row>
    <row r="14" spans="1:9" ht="15" customHeight="1">
      <c r="A14" s="87">
        <v>2</v>
      </c>
      <c r="B14" s="114" t="s">
        <v>112</v>
      </c>
      <c r="C14" s="113" t="s">
        <v>104</v>
      </c>
      <c r="D14" s="90">
        <f>'2.Dr Sava Maksimovic'!H59</f>
        <v>4.5032407407407407</v>
      </c>
      <c r="E14" s="203" t="s">
        <v>95</v>
      </c>
      <c r="F14" s="204"/>
      <c r="G14" s="90">
        <f>'2.1 Dragana Drljacic'!H59</f>
        <v>4.8194444444444446</v>
      </c>
    </row>
    <row r="15" spans="1:9" ht="30">
      <c r="A15" s="87">
        <v>3</v>
      </c>
      <c r="B15" s="115" t="s">
        <v>113</v>
      </c>
      <c r="C15" s="113" t="s">
        <v>104</v>
      </c>
      <c r="D15" s="90">
        <f>'3. Dr Sava Maksimovic'!H59</f>
        <v>4.5138888888888893</v>
      </c>
      <c r="E15" s="203" t="s">
        <v>95</v>
      </c>
      <c r="F15" s="204"/>
      <c r="G15" s="90">
        <f>'3.1.Dragana Drljacic'!H59</f>
        <v>4.8055555555555554</v>
      </c>
    </row>
    <row r="16" spans="1:9" ht="30">
      <c r="A16" s="87">
        <v>4</v>
      </c>
      <c r="B16" s="112" t="s">
        <v>120</v>
      </c>
      <c r="C16" s="149" t="s">
        <v>131</v>
      </c>
      <c r="D16" s="90">
        <f>'4.Dr Vjekoslav Budimirovic'!H59</f>
        <v>4.2509259259259267</v>
      </c>
      <c r="E16" s="203"/>
      <c r="F16" s="204"/>
      <c r="G16" s="90"/>
    </row>
    <row r="17" spans="1:7" ht="30.75" customHeight="1">
      <c r="A17" s="86"/>
      <c r="B17" s="89" t="s">
        <v>91</v>
      </c>
      <c r="C17" s="79" t="s">
        <v>83</v>
      </c>
      <c r="D17" s="79" t="s">
        <v>84</v>
      </c>
      <c r="E17" s="201" t="s">
        <v>85</v>
      </c>
      <c r="F17" s="202"/>
      <c r="G17" s="79" t="s">
        <v>84</v>
      </c>
    </row>
    <row r="18" spans="1:7" ht="15">
      <c r="A18" s="87">
        <v>1</v>
      </c>
      <c r="B18" s="111" t="s">
        <v>103</v>
      </c>
      <c r="C18" s="109" t="s">
        <v>104</v>
      </c>
      <c r="D18" s="90">
        <f>'5. Dr Sava Maksimovic'!H59</f>
        <v>4.3864734299516908</v>
      </c>
      <c r="E18" s="203" t="s">
        <v>95</v>
      </c>
      <c r="F18" s="204"/>
      <c r="G18" s="90">
        <f>'5.1.Dragana Drljacic'!H59</f>
        <v>4.6281771968046472</v>
      </c>
    </row>
    <row r="19" spans="1:7" ht="14.25">
      <c r="B19" s="97" t="s">
        <v>86</v>
      </c>
      <c r="C19" s="98" t="s">
        <v>87</v>
      </c>
      <c r="D19" s="99">
        <f>AVERAGE(D13:D16,D18)</f>
        <v>4.4873451910408431</v>
      </c>
      <c r="E19" s="205" t="s">
        <v>88</v>
      </c>
      <c r="F19" s="206"/>
      <c r="G19" s="99">
        <f>AVERAGE(G13:G16,G18)</f>
        <v>4.7510590656015488</v>
      </c>
    </row>
    <row r="20" spans="1:7" ht="14.25">
      <c r="B20" s="205" t="s">
        <v>122</v>
      </c>
      <c r="C20" s="206"/>
      <c r="D20" s="99">
        <f>AVERAGE(D19,G19)</f>
        <v>4.6192021283211959</v>
      </c>
    </row>
    <row r="22" spans="1:7">
      <c r="B22" s="15" t="s">
        <v>89</v>
      </c>
    </row>
    <row r="23" spans="1:7">
      <c r="B23" s="15" t="s">
        <v>128</v>
      </c>
    </row>
  </sheetData>
  <mergeCells count="13">
    <mergeCell ref="C7:D7"/>
    <mergeCell ref="B6:D6"/>
    <mergeCell ref="E12:F12"/>
    <mergeCell ref="E13:F13"/>
    <mergeCell ref="B20:C20"/>
    <mergeCell ref="E19:F19"/>
    <mergeCell ref="C8:D8"/>
    <mergeCell ref="E8:F8"/>
    <mergeCell ref="E14:F14"/>
    <mergeCell ref="E15:F15"/>
    <mergeCell ref="E16:F16"/>
    <mergeCell ref="E17:F17"/>
    <mergeCell ref="E18:F18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     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P154"/>
  <sheetViews>
    <sheetView workbookViewId="0">
      <selection activeCell="B62" sqref="B62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9" width="2.7109375" customWidth="1"/>
    <col min="30" max="30" width="2.140625" bestFit="1" customWidth="1"/>
    <col min="31" max="37" width="3" bestFit="1" customWidth="1"/>
  </cols>
  <sheetData>
    <row r="1" spans="1:37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7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37">
      <c r="A5" s="207" t="s">
        <v>123</v>
      </c>
      <c r="B5" s="207"/>
      <c r="C5" s="207"/>
      <c r="D5" s="207"/>
      <c r="E5" s="207"/>
      <c r="F5" s="188"/>
      <c r="G5" s="188"/>
      <c r="H5" s="18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7">
      <c r="A6" s="103"/>
      <c r="B6" s="103"/>
      <c r="C6" s="103"/>
      <c r="D6" s="103"/>
      <c r="E6" s="103"/>
      <c r="F6" s="103"/>
      <c r="G6" s="103"/>
      <c r="H6" s="103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</row>
    <row r="7" spans="1:37" ht="12.75" customHeight="1">
      <c r="A7" s="26" t="s">
        <v>105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37">
      <c r="A8" s="26" t="s">
        <v>107</v>
      </c>
      <c r="B8" s="26"/>
      <c r="C8" s="26"/>
      <c r="D8" s="26"/>
      <c r="E8" s="26"/>
      <c r="F8" s="26"/>
      <c r="G8" s="26"/>
      <c r="H8" s="26"/>
      <c r="I8" s="14"/>
    </row>
    <row r="9" spans="1:37">
      <c r="A9" s="14"/>
      <c r="B9" s="2"/>
      <c r="C9" s="2"/>
      <c r="D9" s="2"/>
      <c r="E9" s="2"/>
      <c r="F9" s="2"/>
      <c r="G9" s="2"/>
    </row>
    <row r="10" spans="1:37">
      <c r="A10" s="170" t="s">
        <v>15</v>
      </c>
      <c r="B10" s="170"/>
      <c r="C10" s="170"/>
      <c r="D10" s="170"/>
      <c r="E10" s="170"/>
      <c r="F10" s="170"/>
      <c r="G10" s="171"/>
      <c r="H10" s="174">
        <v>16</v>
      </c>
      <c r="I10" s="17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37">
      <c r="A11" s="172" t="s">
        <v>37</v>
      </c>
      <c r="B11" s="172"/>
      <c r="C11" s="172"/>
      <c r="D11" s="172"/>
      <c r="E11" s="172"/>
      <c r="F11" s="172"/>
      <c r="G11" s="173"/>
      <c r="H11" s="174" t="s">
        <v>118</v>
      </c>
      <c r="I11" s="17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8" t="s">
        <v>19</v>
      </c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</row>
    <row r="12" spans="1:3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37">
      <c r="V14" s="223" t="s">
        <v>58</v>
      </c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</row>
    <row r="15" spans="1:37">
      <c r="A15" s="177" t="s">
        <v>19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  <c r="N15" s="224" t="s">
        <v>43</v>
      </c>
      <c r="O15" s="174"/>
      <c r="P15" s="174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0">
        <v>1</v>
      </c>
      <c r="N16" s="225" t="s">
        <v>17</v>
      </c>
      <c r="O16" s="226"/>
      <c r="P16" s="227"/>
      <c r="Q16" s="8">
        <f>COUNTA(V16:AK16)</f>
        <v>0</v>
      </c>
      <c r="R16" s="218">
        <f>SUM(Q16:Q17)</f>
        <v>16</v>
      </c>
      <c r="T16" s="18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>
      <c r="A17" s="15"/>
      <c r="B17" s="13" t="s">
        <v>44</v>
      </c>
      <c r="C17" s="13"/>
      <c r="F17" s="178" t="s">
        <v>114</v>
      </c>
      <c r="G17" s="178"/>
      <c r="H17" s="179"/>
      <c r="I17" s="18"/>
      <c r="J17" s="18"/>
      <c r="K17" s="18"/>
      <c r="M17" s="180"/>
      <c r="N17" s="215" t="s">
        <v>18</v>
      </c>
      <c r="O17" s="216"/>
      <c r="P17" s="217"/>
      <c r="Q17" s="8">
        <f>COUNTA(V17:AK17)</f>
        <v>16</v>
      </c>
      <c r="R17" s="220"/>
      <c r="T17" s="180"/>
      <c r="U17" s="17" t="s">
        <v>18</v>
      </c>
      <c r="V17" s="8" t="s">
        <v>117</v>
      </c>
      <c r="W17" s="8" t="s">
        <v>117</v>
      </c>
      <c r="X17" s="8" t="s">
        <v>117</v>
      </c>
      <c r="Y17" s="8" t="s">
        <v>117</v>
      </c>
      <c r="Z17" s="8" t="s">
        <v>117</v>
      </c>
      <c r="AA17" s="8" t="s">
        <v>117</v>
      </c>
      <c r="AB17" s="8" t="s">
        <v>117</v>
      </c>
      <c r="AC17" s="8" t="s">
        <v>117</v>
      </c>
      <c r="AD17" s="8" t="s">
        <v>117</v>
      </c>
      <c r="AE17" s="8" t="s">
        <v>117</v>
      </c>
      <c r="AF17" s="8" t="s">
        <v>117</v>
      </c>
      <c r="AG17" s="8" t="s">
        <v>117</v>
      </c>
      <c r="AH17" s="8" t="s">
        <v>117</v>
      </c>
      <c r="AI17" s="8" t="s">
        <v>117</v>
      </c>
      <c r="AJ17" s="8" t="s">
        <v>117</v>
      </c>
      <c r="AK17" s="20" t="s">
        <v>117</v>
      </c>
    </row>
    <row r="18" spans="1:37">
      <c r="A18" s="15"/>
      <c r="B18" s="41" t="s">
        <v>45</v>
      </c>
      <c r="C18" s="35" t="s">
        <v>40</v>
      </c>
      <c r="D18" s="35" t="s">
        <v>39</v>
      </c>
      <c r="F18" s="41" t="s">
        <v>115</v>
      </c>
      <c r="G18" s="35" t="s">
        <v>40</v>
      </c>
      <c r="H18" s="35" t="s">
        <v>39</v>
      </c>
      <c r="I18" s="18"/>
      <c r="J18" s="18"/>
      <c r="K18" s="18"/>
      <c r="M18" s="210"/>
      <c r="N18" s="211"/>
      <c r="O18" s="211"/>
      <c r="P18" s="211"/>
      <c r="Q18" s="211"/>
      <c r="R18" s="22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17</v>
      </c>
      <c r="C19" s="37">
        <f>Q16</f>
        <v>0</v>
      </c>
      <c r="D19" s="24">
        <f>Q16/$R$16</f>
        <v>0</v>
      </c>
      <c r="F19" s="121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80">
        <v>2</v>
      </c>
      <c r="N19" s="215">
        <f>F19</f>
        <v>2015</v>
      </c>
      <c r="O19" s="216"/>
      <c r="P19" s="217"/>
      <c r="Q19" s="8">
        <f>COUNTA(V19:AK19)</f>
        <v>16</v>
      </c>
      <c r="R19" s="218">
        <f>SUM(Q19:Q22)</f>
        <v>16</v>
      </c>
      <c r="T19" s="180">
        <v>2</v>
      </c>
      <c r="U19" s="117">
        <f>F19</f>
        <v>2015</v>
      </c>
      <c r="V19" s="8" t="s">
        <v>117</v>
      </c>
      <c r="W19" s="8" t="s">
        <v>117</v>
      </c>
      <c r="X19" s="8" t="s">
        <v>117</v>
      </c>
      <c r="Y19" s="8" t="s">
        <v>117</v>
      </c>
      <c r="Z19" s="8" t="s">
        <v>117</v>
      </c>
      <c r="AA19" s="8" t="s">
        <v>117</v>
      </c>
      <c r="AB19" s="8" t="s">
        <v>117</v>
      </c>
      <c r="AC19" s="8" t="s">
        <v>117</v>
      </c>
      <c r="AD19" s="8" t="s">
        <v>117</v>
      </c>
      <c r="AE19" s="8" t="s">
        <v>117</v>
      </c>
      <c r="AF19" s="8" t="s">
        <v>117</v>
      </c>
      <c r="AG19" s="8" t="s">
        <v>117</v>
      </c>
      <c r="AH19" s="8" t="s">
        <v>117</v>
      </c>
      <c r="AI19" s="8" t="s">
        <v>117</v>
      </c>
      <c r="AJ19" s="8" t="s">
        <v>117</v>
      </c>
      <c r="AK19" s="20" t="s">
        <v>117</v>
      </c>
    </row>
    <row r="20" spans="1:37">
      <c r="B20" s="17" t="s">
        <v>18</v>
      </c>
      <c r="C20" s="37">
        <f>Q17</f>
        <v>16</v>
      </c>
      <c r="D20" s="24">
        <f>Q17/$R$16</f>
        <v>1</v>
      </c>
      <c r="F20" s="121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5">
        <f t="shared" ref="N20:N22" si="0">F20</f>
        <v>2014</v>
      </c>
      <c r="O20" s="216"/>
      <c r="P20" s="217"/>
      <c r="Q20" s="8">
        <f>COUNTA(V20:AK20)</f>
        <v>0</v>
      </c>
      <c r="R20" s="219"/>
      <c r="T20" s="180"/>
      <c r="U20" s="117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46</v>
      </c>
      <c r="C21" s="45">
        <f>SUM(C19:C20)</f>
        <v>16</v>
      </c>
      <c r="D21" s="48">
        <f>SUM(D19:D20)</f>
        <v>1</v>
      </c>
      <c r="F21" s="121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5">
        <f t="shared" si="0"/>
        <v>2013</v>
      </c>
      <c r="O21" s="216"/>
      <c r="P21" s="217"/>
      <c r="Q21" s="8">
        <f>COUNTA(V21:AK21)</f>
        <v>0</v>
      </c>
      <c r="R21" s="219"/>
      <c r="T21" s="180"/>
      <c r="U21" s="117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21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5" t="str">
        <f t="shared" si="0"/>
        <v>пре 2013</v>
      </c>
      <c r="O22" s="216"/>
      <c r="P22" s="217"/>
      <c r="Q22" s="8">
        <f>COUNTA(V22:AK22)</f>
        <v>0</v>
      </c>
      <c r="R22" s="220"/>
      <c r="T22" s="180"/>
      <c r="U22" s="1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76" t="s">
        <v>22</v>
      </c>
      <c r="C23" s="176"/>
      <c r="D23" s="176"/>
      <c r="F23" s="42" t="s">
        <v>46</v>
      </c>
      <c r="G23" s="45">
        <f>SUM(G19:G22)</f>
        <v>16</v>
      </c>
      <c r="H23" s="48">
        <f>SUM(H19:H22)</f>
        <v>1</v>
      </c>
      <c r="I23" s="25"/>
      <c r="J23" s="25"/>
      <c r="K23" s="25"/>
      <c r="M23" s="210"/>
      <c r="N23" s="211"/>
      <c r="O23" s="211"/>
      <c r="P23" s="211"/>
      <c r="Q23" s="211"/>
      <c r="R23" s="22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45</v>
      </c>
      <c r="C24" s="35" t="s">
        <v>40</v>
      </c>
      <c r="D24" s="35" t="s">
        <v>39</v>
      </c>
      <c r="M24" s="180">
        <v>3</v>
      </c>
      <c r="N24" s="215" t="s">
        <v>20</v>
      </c>
      <c r="O24" s="216"/>
      <c r="P24" s="217"/>
      <c r="Q24" s="8">
        <f>COUNTA(V24:AK24)</f>
        <v>0</v>
      </c>
      <c r="R24" s="218">
        <f>SUM(Q24:Q25)</f>
        <v>16</v>
      </c>
      <c r="T24" s="180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7" t="s">
        <v>20</v>
      </c>
      <c r="C25" s="39">
        <f>Q24</f>
        <v>0</v>
      </c>
      <c r="D25" s="24">
        <f>Q24/$R$24</f>
        <v>0</v>
      </c>
      <c r="M25" s="180"/>
      <c r="N25" s="215" t="s">
        <v>21</v>
      </c>
      <c r="O25" s="216"/>
      <c r="P25" s="217"/>
      <c r="Q25" s="8">
        <f>COUNTA(V25:AK25)</f>
        <v>16</v>
      </c>
      <c r="R25" s="220"/>
      <c r="T25" s="180"/>
      <c r="U25" s="17" t="s">
        <v>62</v>
      </c>
      <c r="V25" s="8" t="s">
        <v>117</v>
      </c>
      <c r="W25" s="8" t="s">
        <v>117</v>
      </c>
      <c r="X25" s="8" t="s">
        <v>117</v>
      </c>
      <c r="Y25" s="8" t="s">
        <v>117</v>
      </c>
      <c r="Z25" s="8" t="s">
        <v>117</v>
      </c>
      <c r="AA25" s="8" t="s">
        <v>117</v>
      </c>
      <c r="AB25" s="8" t="s">
        <v>117</v>
      </c>
      <c r="AC25" s="8" t="s">
        <v>117</v>
      </c>
      <c r="AD25" s="8" t="s">
        <v>117</v>
      </c>
      <c r="AE25" s="8" t="s">
        <v>117</v>
      </c>
      <c r="AF25" s="8" t="s">
        <v>117</v>
      </c>
      <c r="AG25" s="8" t="s">
        <v>117</v>
      </c>
      <c r="AH25" s="8" t="s">
        <v>117</v>
      </c>
      <c r="AI25" s="8" t="s">
        <v>117</v>
      </c>
      <c r="AJ25" s="8" t="s">
        <v>117</v>
      </c>
      <c r="AK25" s="20" t="s">
        <v>117</v>
      </c>
    </row>
    <row r="26" spans="1:37">
      <c r="B26" s="17" t="s">
        <v>21</v>
      </c>
      <c r="C26" s="39">
        <f>Q25</f>
        <v>16</v>
      </c>
      <c r="D26" s="24">
        <f>Q25/$R$24</f>
        <v>1</v>
      </c>
      <c r="F26" s="38" t="s">
        <v>23</v>
      </c>
      <c r="G26" s="38"/>
      <c r="H26" s="38"/>
      <c r="I26" s="13"/>
      <c r="M26" s="210"/>
      <c r="N26" s="211"/>
      <c r="O26" s="211"/>
      <c r="P26" s="211"/>
      <c r="Q26" s="211"/>
      <c r="R26" s="22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46</v>
      </c>
      <c r="C27" s="45">
        <f>SUM(C25:C26)</f>
        <v>16</v>
      </c>
      <c r="D27" s="48">
        <f>SUM(D25:D26)</f>
        <v>1</v>
      </c>
      <c r="F27" s="41" t="s">
        <v>45</v>
      </c>
      <c r="G27" s="35" t="s">
        <v>40</v>
      </c>
      <c r="H27" s="35" t="s">
        <v>39</v>
      </c>
      <c r="J27" s="13"/>
      <c r="K27" s="13"/>
      <c r="M27" s="180">
        <v>4</v>
      </c>
      <c r="N27" s="222" t="s">
        <v>24</v>
      </c>
      <c r="O27" s="222"/>
      <c r="P27" s="222"/>
      <c r="Q27" s="8">
        <f t="shared" ref="Q27:Q35" si="1">COUNTA(V27:AK27)</f>
        <v>0</v>
      </c>
      <c r="R27" s="218">
        <f>SUM(Q27:Q31)</f>
        <v>13</v>
      </c>
      <c r="T27" s="18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24</v>
      </c>
      <c r="G28" s="39">
        <f>Q27</f>
        <v>0</v>
      </c>
      <c r="H28" s="24">
        <f>Q27/$R$27</f>
        <v>0</v>
      </c>
      <c r="I28" s="25"/>
      <c r="J28" s="25"/>
      <c r="K28" s="25"/>
      <c r="M28" s="180"/>
      <c r="N28" s="222" t="s">
        <v>25</v>
      </c>
      <c r="O28" s="222"/>
      <c r="P28" s="222"/>
      <c r="Q28" s="8">
        <f t="shared" si="1"/>
        <v>2</v>
      </c>
      <c r="R28" s="219"/>
      <c r="T28" s="180"/>
      <c r="U28" s="20" t="s">
        <v>25</v>
      </c>
      <c r="V28" s="8"/>
      <c r="W28" s="8"/>
      <c r="X28" s="8" t="s">
        <v>117</v>
      </c>
      <c r="Y28" s="8"/>
      <c r="Z28" s="8"/>
      <c r="AA28" s="8"/>
      <c r="AB28" s="8"/>
      <c r="AC28" s="8"/>
      <c r="AD28" s="8"/>
      <c r="AE28" s="8"/>
      <c r="AF28" s="8" t="s">
        <v>117</v>
      </c>
      <c r="AG28" s="8"/>
      <c r="AH28" s="8"/>
      <c r="AI28" s="8"/>
      <c r="AJ28" s="8"/>
      <c r="AK28" s="8"/>
    </row>
    <row r="29" spans="1:37">
      <c r="B29" s="29" t="s">
        <v>29</v>
      </c>
      <c r="C29" s="29"/>
      <c r="D29" s="26"/>
      <c r="E29" s="40"/>
      <c r="F29" s="20" t="s">
        <v>25</v>
      </c>
      <c r="G29" s="39">
        <f>Q28</f>
        <v>2</v>
      </c>
      <c r="H29" s="24">
        <f>Q28/$R$27</f>
        <v>0.15384615384615385</v>
      </c>
      <c r="I29" s="25"/>
      <c r="J29" s="25"/>
      <c r="K29" s="25"/>
      <c r="M29" s="180"/>
      <c r="N29" s="222" t="s">
        <v>26</v>
      </c>
      <c r="O29" s="222"/>
      <c r="P29" s="222"/>
      <c r="Q29" s="8">
        <f t="shared" si="1"/>
        <v>6</v>
      </c>
      <c r="R29" s="219"/>
      <c r="T29" s="180"/>
      <c r="U29" s="20" t="s">
        <v>26</v>
      </c>
      <c r="V29" s="8"/>
      <c r="W29" s="8"/>
      <c r="X29" s="8"/>
      <c r="Y29" s="8" t="s">
        <v>117</v>
      </c>
      <c r="Z29" s="8" t="s">
        <v>117</v>
      </c>
      <c r="AA29" s="8"/>
      <c r="AB29" s="8"/>
      <c r="AC29" s="8"/>
      <c r="AD29" s="8"/>
      <c r="AE29" s="8" t="s">
        <v>117</v>
      </c>
      <c r="AF29" s="8"/>
      <c r="AG29" s="8"/>
      <c r="AH29" s="8" t="s">
        <v>117</v>
      </c>
      <c r="AI29" s="8"/>
      <c r="AJ29" s="8" t="s">
        <v>117</v>
      </c>
      <c r="AK29" s="8" t="s">
        <v>117</v>
      </c>
    </row>
    <row r="30" spans="1:37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6</v>
      </c>
      <c r="H30" s="24">
        <f>Q29/$R$27</f>
        <v>0.46153846153846156</v>
      </c>
      <c r="I30" s="25"/>
      <c r="J30" s="25"/>
      <c r="K30" s="25"/>
      <c r="M30" s="180"/>
      <c r="N30" s="222" t="s">
        <v>27</v>
      </c>
      <c r="O30" s="222"/>
      <c r="P30" s="222"/>
      <c r="Q30" s="8">
        <f t="shared" si="1"/>
        <v>4</v>
      </c>
      <c r="R30" s="219"/>
      <c r="T30" s="180"/>
      <c r="U30" s="20" t="s">
        <v>27</v>
      </c>
      <c r="V30" s="8"/>
      <c r="W30" s="8"/>
      <c r="X30" s="8"/>
      <c r="Y30" s="8"/>
      <c r="Z30" s="8"/>
      <c r="AA30" s="8"/>
      <c r="AB30" s="8" t="s">
        <v>117</v>
      </c>
      <c r="AC30" s="8"/>
      <c r="AD30" s="8" t="s">
        <v>117</v>
      </c>
      <c r="AE30" s="8"/>
      <c r="AF30" s="8"/>
      <c r="AG30" s="8" t="s">
        <v>117</v>
      </c>
      <c r="AH30" s="8"/>
      <c r="AI30" s="8" t="s">
        <v>117</v>
      </c>
      <c r="AJ30" s="8"/>
      <c r="AK30" s="8"/>
    </row>
    <row r="31" spans="1:37">
      <c r="B31" s="20" t="s">
        <v>30</v>
      </c>
      <c r="C31" s="39">
        <f>Q32</f>
        <v>6</v>
      </c>
      <c r="D31" s="24">
        <f>Q32/$R$32</f>
        <v>0.375</v>
      </c>
      <c r="F31" s="20" t="s">
        <v>27</v>
      </c>
      <c r="G31" s="39">
        <f>Q30</f>
        <v>4</v>
      </c>
      <c r="H31" s="24">
        <f>Q30/$R$27</f>
        <v>0.30769230769230771</v>
      </c>
      <c r="I31" s="25"/>
      <c r="J31" s="25"/>
      <c r="K31" s="25"/>
      <c r="M31" s="180"/>
      <c r="N31" s="222" t="s">
        <v>28</v>
      </c>
      <c r="O31" s="222"/>
      <c r="P31" s="222"/>
      <c r="Q31" s="8">
        <f t="shared" si="1"/>
        <v>1</v>
      </c>
      <c r="R31" s="220"/>
      <c r="T31" s="180"/>
      <c r="U31" s="20" t="s">
        <v>28</v>
      </c>
      <c r="V31" s="8"/>
      <c r="W31" s="8"/>
      <c r="X31" s="8"/>
      <c r="Y31" s="8"/>
      <c r="Z31" s="8"/>
      <c r="AA31" s="8"/>
      <c r="AB31" s="8"/>
      <c r="AC31" s="8" t="s">
        <v>117</v>
      </c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33</v>
      </c>
      <c r="C32" s="39">
        <f>Q33</f>
        <v>10</v>
      </c>
      <c r="D32" s="24">
        <f>Q33/$R$32</f>
        <v>0.625</v>
      </c>
      <c r="F32" s="20" t="s">
        <v>28</v>
      </c>
      <c r="G32" s="39">
        <f>Q31</f>
        <v>1</v>
      </c>
      <c r="H32" s="24">
        <f>Q31/$R$27</f>
        <v>7.6923076923076927E-2</v>
      </c>
      <c r="I32" s="25"/>
      <c r="J32" s="25"/>
      <c r="K32" s="25"/>
      <c r="M32" s="180">
        <v>5</v>
      </c>
      <c r="N32" s="215" t="s">
        <v>30</v>
      </c>
      <c r="O32" s="216"/>
      <c r="P32" s="217"/>
      <c r="Q32" s="8">
        <f t="shared" si="1"/>
        <v>6</v>
      </c>
      <c r="R32" s="218">
        <f>SUM(Q32:Q35)</f>
        <v>16</v>
      </c>
      <c r="T32" s="180">
        <v>5</v>
      </c>
      <c r="U32" s="20" t="s">
        <v>63</v>
      </c>
      <c r="V32" s="8"/>
      <c r="W32" s="8"/>
      <c r="X32" s="8"/>
      <c r="Y32" s="8" t="s">
        <v>117</v>
      </c>
      <c r="Z32" s="8" t="s">
        <v>117</v>
      </c>
      <c r="AA32" s="8" t="s">
        <v>117</v>
      </c>
      <c r="AB32" s="8"/>
      <c r="AC32" s="8"/>
      <c r="AD32" s="8"/>
      <c r="AE32" s="8"/>
      <c r="AF32" s="8"/>
      <c r="AG32" s="8" t="s">
        <v>117</v>
      </c>
      <c r="AH32" s="8" t="s">
        <v>117</v>
      </c>
      <c r="AI32" s="8" t="s">
        <v>117</v>
      </c>
      <c r="AJ32" s="8"/>
      <c r="AK32" s="8"/>
    </row>
    <row r="33" spans="1:42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13</v>
      </c>
      <c r="H33" s="48">
        <f>SUM(H28:H32)</f>
        <v>1</v>
      </c>
      <c r="I33" s="19"/>
      <c r="J33" s="19"/>
      <c r="K33" s="19"/>
      <c r="M33" s="180"/>
      <c r="N33" s="215" t="s">
        <v>33</v>
      </c>
      <c r="O33" s="216" t="s">
        <v>33</v>
      </c>
      <c r="P33" s="217" t="s">
        <v>33</v>
      </c>
      <c r="Q33" s="8">
        <f t="shared" si="1"/>
        <v>10</v>
      </c>
      <c r="R33" s="219"/>
      <c r="T33" s="180"/>
      <c r="U33" s="22" t="s">
        <v>64</v>
      </c>
      <c r="V33" s="8" t="s">
        <v>117</v>
      </c>
      <c r="W33" s="8" t="s">
        <v>117</v>
      </c>
      <c r="X33" s="8" t="s">
        <v>117</v>
      </c>
      <c r="Y33" s="8"/>
      <c r="Z33" s="8"/>
      <c r="AA33" s="8"/>
      <c r="AB33" s="8" t="s">
        <v>117</v>
      </c>
      <c r="AC33" s="8" t="s">
        <v>117</v>
      </c>
      <c r="AD33" s="8" t="s">
        <v>117</v>
      </c>
      <c r="AE33" s="8" t="s">
        <v>117</v>
      </c>
      <c r="AF33" s="8" t="s">
        <v>117</v>
      </c>
      <c r="AG33" s="8"/>
      <c r="AH33" s="8"/>
      <c r="AI33" s="8"/>
      <c r="AJ33" s="8" t="s">
        <v>117</v>
      </c>
      <c r="AK33" s="8" t="s">
        <v>117</v>
      </c>
    </row>
    <row r="34" spans="1:42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5" t="s">
        <v>31</v>
      </c>
      <c r="O34" s="216" t="s">
        <v>31</v>
      </c>
      <c r="P34" s="217" t="s">
        <v>31</v>
      </c>
      <c r="Q34" s="8">
        <f t="shared" si="1"/>
        <v>0</v>
      </c>
      <c r="R34" s="219"/>
      <c r="T34" s="18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42">
      <c r="B35" s="42" t="s">
        <v>46</v>
      </c>
      <c r="C35" s="45">
        <f>SUM(C31:C34)</f>
        <v>16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5" t="s">
        <v>47</v>
      </c>
      <c r="O35" s="216" t="s">
        <v>32</v>
      </c>
      <c r="P35" s="217" t="s">
        <v>32</v>
      </c>
      <c r="Q35" s="8">
        <f t="shared" si="1"/>
        <v>0</v>
      </c>
      <c r="R35" s="220"/>
      <c r="T35" s="18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42">
      <c r="B36" s="13"/>
      <c r="C36" s="13"/>
    </row>
    <row r="37" spans="1:42">
      <c r="B37" s="13"/>
      <c r="C37" s="13"/>
    </row>
    <row r="38" spans="1:42">
      <c r="A38" s="207" t="s">
        <v>123</v>
      </c>
      <c r="B38" s="207"/>
      <c r="C38" s="207"/>
      <c r="D38" s="207"/>
      <c r="E38" s="207"/>
      <c r="F38" s="188"/>
      <c r="G38" s="188"/>
      <c r="H38" s="188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42">
      <c r="A39" s="152"/>
      <c r="B39" s="152"/>
      <c r="C39" s="152"/>
      <c r="D39" s="152"/>
      <c r="E39" s="152"/>
      <c r="F39" s="152"/>
      <c r="G39" s="152"/>
      <c r="H39" s="152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</row>
    <row r="40" spans="1:42" ht="12.75" customHeight="1">
      <c r="A40" s="26" t="s">
        <v>105</v>
      </c>
      <c r="B40" s="64"/>
      <c r="C40" s="64"/>
      <c r="D40" s="64"/>
      <c r="E40" s="64"/>
      <c r="F40" s="64"/>
      <c r="G40" s="64"/>
      <c r="H40" s="64"/>
      <c r="I40" s="152"/>
      <c r="J40" s="152"/>
      <c r="K40" s="152"/>
    </row>
    <row r="41" spans="1:42">
      <c r="A41" s="26" t="s">
        <v>107</v>
      </c>
      <c r="B41" s="26"/>
      <c r="C41" s="26"/>
      <c r="D41" s="26"/>
      <c r="E41" s="26"/>
      <c r="F41" s="26"/>
      <c r="G41" s="26"/>
      <c r="H41" s="26"/>
      <c r="I41" s="152"/>
    </row>
    <row r="42" spans="1:42">
      <c r="A42" s="152"/>
      <c r="B42" s="145"/>
      <c r="C42" s="145"/>
      <c r="D42" s="145"/>
      <c r="E42" s="145"/>
      <c r="F42" s="145"/>
      <c r="G42" s="145"/>
    </row>
    <row r="43" spans="1:42">
      <c r="A43" s="170" t="s">
        <v>15</v>
      </c>
      <c r="B43" s="170"/>
      <c r="C43" s="170"/>
      <c r="D43" s="170"/>
      <c r="E43" s="170"/>
      <c r="F43" s="170"/>
      <c r="G43" s="171"/>
      <c r="H43" s="174">
        <v>16</v>
      </c>
      <c r="I43" s="174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64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</row>
    <row r="44" spans="1:42">
      <c r="A44" s="172" t="s">
        <v>37</v>
      </c>
      <c r="B44" s="172"/>
      <c r="C44" s="172"/>
      <c r="D44" s="172"/>
      <c r="E44" s="172"/>
      <c r="F44" s="172"/>
      <c r="G44" s="173"/>
      <c r="H44" s="174" t="s">
        <v>118</v>
      </c>
      <c r="I44" s="174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9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9"/>
      <c r="AM44" s="19"/>
      <c r="AN44" s="19"/>
      <c r="AO44" s="19"/>
      <c r="AP44" s="19"/>
    </row>
    <row r="45" spans="1:42">
      <c r="A45" s="138"/>
      <c r="B45" s="138"/>
      <c r="C45" s="138"/>
      <c r="D45" s="138"/>
      <c r="E45" s="138"/>
      <c r="F45" s="138"/>
      <c r="G45" s="139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9"/>
    </row>
    <row r="46" spans="1:42">
      <c r="B46" s="187" t="s">
        <v>12</v>
      </c>
      <c r="C46" s="187"/>
      <c r="D46" s="188"/>
    </row>
    <row r="47" spans="1:42">
      <c r="B47" s="13"/>
      <c r="C47" s="13"/>
      <c r="D47" s="2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</row>
    <row r="48" spans="1:42" ht="48" customHeight="1">
      <c r="A48" s="180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3" t="s">
        <v>67</v>
      </c>
      <c r="K48" s="193"/>
      <c r="N48" s="212" t="s">
        <v>60</v>
      </c>
      <c r="O48" s="213"/>
      <c r="P48" s="213"/>
      <c r="Q48" s="213"/>
      <c r="R48" s="214"/>
      <c r="S48" s="208" t="s">
        <v>61</v>
      </c>
      <c r="V48" s="210" t="s">
        <v>58</v>
      </c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</row>
    <row r="49" spans="1:37" ht="24.75" customHeight="1">
      <c r="A49" s="180"/>
      <c r="B49" s="184"/>
      <c r="C49" s="185"/>
      <c r="D49" s="185"/>
      <c r="E49" s="185"/>
      <c r="F49" s="185"/>
      <c r="G49" s="186"/>
      <c r="H49" s="175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</row>
    <row r="50" spans="1:37" ht="12.75" customHeight="1">
      <c r="A50" s="12">
        <v>1</v>
      </c>
      <c r="B50" s="189" t="s">
        <v>2</v>
      </c>
      <c r="C50" s="190"/>
      <c r="D50" s="190"/>
      <c r="E50" s="190"/>
      <c r="F50" s="190"/>
      <c r="G50" s="191"/>
      <c r="H50" s="30">
        <f>(N50*$N$49+O50*$O$49+P50*$P$49+Q50*$Q$49+R50*$R$49)/S50</f>
        <v>4.625</v>
      </c>
      <c r="I50" s="32"/>
      <c r="J50" s="46">
        <f t="shared" ref="J50:J58" si="2">COUNTBLANK(V50:AK50)</f>
        <v>0</v>
      </c>
      <c r="K50" s="58">
        <f>J50/(J50+S50)</f>
        <v>0</v>
      </c>
      <c r="L50" s="9"/>
      <c r="M50" s="43" t="s">
        <v>49</v>
      </c>
      <c r="N50" s="12">
        <f>COUNTIF($V$50:$AK$50,N49)</f>
        <v>0</v>
      </c>
      <c r="O50" s="12">
        <f>COUNTIF($V$50:$AK$50,O49)</f>
        <v>0</v>
      </c>
      <c r="P50" s="12">
        <f>COUNTIF($V$50:$AK$50,P49)</f>
        <v>1</v>
      </c>
      <c r="Q50" s="12">
        <f>COUNTIF($V$50:$AK$50,Q49)</f>
        <v>4</v>
      </c>
      <c r="R50" s="12">
        <f>COUNTIF($V$50:$AK$50,R49)</f>
        <v>11</v>
      </c>
      <c r="S50" s="12">
        <f>SUM(N50:R50)</f>
        <v>16</v>
      </c>
      <c r="T50" s="7"/>
      <c r="U50" s="43" t="s">
        <v>49</v>
      </c>
      <c r="V50" s="8">
        <v>4</v>
      </c>
      <c r="W50" s="8">
        <v>5</v>
      </c>
      <c r="X50" s="8">
        <v>5</v>
      </c>
      <c r="Y50" s="8">
        <v>3</v>
      </c>
      <c r="Z50" s="8">
        <v>5</v>
      </c>
      <c r="AA50" s="8">
        <v>5</v>
      </c>
      <c r="AB50" s="8">
        <v>5</v>
      </c>
      <c r="AC50" s="8">
        <v>4</v>
      </c>
      <c r="AD50" s="8">
        <v>4</v>
      </c>
      <c r="AE50" s="8">
        <v>5</v>
      </c>
      <c r="AF50" s="8">
        <v>4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</row>
    <row r="51" spans="1:37" ht="12.75" customHeight="1">
      <c r="A51" s="12">
        <v>2</v>
      </c>
      <c r="B51" s="189" t="s">
        <v>3</v>
      </c>
      <c r="C51" s="190"/>
      <c r="D51" s="190"/>
      <c r="E51" s="190"/>
      <c r="F51" s="190"/>
      <c r="G51" s="191"/>
      <c r="H51" s="30">
        <f t="shared" ref="H51:H58" si="3">(N51*$N$49+O51*$O$49+P51*$P$49+Q51*$Q$49+R51*$R$49)/S51</f>
        <v>4.75</v>
      </c>
      <c r="I51" s="32"/>
      <c r="J51" s="46">
        <f t="shared" si="2"/>
        <v>0</v>
      </c>
      <c r="K51" s="58">
        <f t="shared" ref="K51:K57" si="4">J51/(J51+S51)</f>
        <v>0</v>
      </c>
      <c r="L51" s="9"/>
      <c r="M51" s="43" t="s">
        <v>50</v>
      </c>
      <c r="N51" s="12">
        <f>COUNTIF($V$51:$AK$51,N49)</f>
        <v>0</v>
      </c>
      <c r="O51" s="12">
        <f>COUNTIF($V$51:$AK$51,O49)</f>
        <v>0</v>
      </c>
      <c r="P51" s="12">
        <f>COUNTIF($V$51:$AK$51,P49)</f>
        <v>1</v>
      </c>
      <c r="Q51" s="12">
        <f>COUNTIF($V$51:$AK$51,Q49)</f>
        <v>2</v>
      </c>
      <c r="R51" s="12">
        <f>COUNTIF($V$51:$AK$51,R49)</f>
        <v>13</v>
      </c>
      <c r="S51" s="12">
        <f t="shared" ref="S51:S58" si="5">SUM(N51:R51)</f>
        <v>16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4</v>
      </c>
      <c r="Z51" s="8">
        <v>5</v>
      </c>
      <c r="AA51" s="8">
        <v>5</v>
      </c>
      <c r="AB51" s="8">
        <v>5</v>
      </c>
      <c r="AC51" s="8">
        <v>5</v>
      </c>
      <c r="AD51" s="8">
        <v>4</v>
      </c>
      <c r="AE51" s="8">
        <v>5</v>
      </c>
      <c r="AF51" s="8">
        <v>3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</row>
    <row r="52" spans="1:37" ht="12.75" customHeight="1">
      <c r="A52" s="12">
        <v>3</v>
      </c>
      <c r="B52" s="189" t="s">
        <v>4</v>
      </c>
      <c r="C52" s="190"/>
      <c r="D52" s="190"/>
      <c r="E52" s="190"/>
      <c r="F52" s="190"/>
      <c r="G52" s="191"/>
      <c r="H52" s="30">
        <f t="shared" si="3"/>
        <v>4.625</v>
      </c>
      <c r="I52" s="32"/>
      <c r="J52" s="46">
        <f t="shared" si="2"/>
        <v>0</v>
      </c>
      <c r="K52" s="58">
        <f t="shared" si="4"/>
        <v>0</v>
      </c>
      <c r="L52" s="9"/>
      <c r="M52" s="43" t="s">
        <v>51</v>
      </c>
      <c r="N52" s="12">
        <f>COUNTIF($V$52:$AK$52,N49)</f>
        <v>0</v>
      </c>
      <c r="O52" s="12">
        <f>COUNTIF($V$52:$AK$52,O49)</f>
        <v>0</v>
      </c>
      <c r="P52" s="12">
        <f>COUNTIF($V$52:$AK$52,P49)</f>
        <v>1</v>
      </c>
      <c r="Q52" s="12">
        <f>COUNTIF($V$52:$AK$52,Q49)</f>
        <v>4</v>
      </c>
      <c r="R52" s="12">
        <f>COUNTIF($V$52:$AK$52,R49)</f>
        <v>11</v>
      </c>
      <c r="S52" s="12">
        <f t="shared" si="5"/>
        <v>16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4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  <c r="AE52" s="8">
        <v>4</v>
      </c>
      <c r="AF52" s="8">
        <v>3</v>
      </c>
      <c r="AG52" s="8">
        <v>5</v>
      </c>
      <c r="AH52" s="8">
        <v>4</v>
      </c>
      <c r="AI52" s="8">
        <v>5</v>
      </c>
      <c r="AJ52" s="8">
        <v>5</v>
      </c>
      <c r="AK52" s="8">
        <v>5</v>
      </c>
    </row>
    <row r="53" spans="1:37" ht="12.75" customHeight="1">
      <c r="A53" s="12">
        <v>4</v>
      </c>
      <c r="B53" s="189" t="s">
        <v>5</v>
      </c>
      <c r="C53" s="190"/>
      <c r="D53" s="190"/>
      <c r="E53" s="190"/>
      <c r="F53" s="190"/>
      <c r="G53" s="191"/>
      <c r="H53" s="30">
        <f t="shared" si="3"/>
        <v>4.75</v>
      </c>
      <c r="I53" s="32"/>
      <c r="J53" s="46">
        <f t="shared" si="2"/>
        <v>0</v>
      </c>
      <c r="K53" s="58">
        <f t="shared" si="4"/>
        <v>0</v>
      </c>
      <c r="L53" s="9"/>
      <c r="M53" s="43" t="s">
        <v>52</v>
      </c>
      <c r="N53" s="12">
        <f>COUNTIF($V$53:$AK$53,N49)</f>
        <v>0</v>
      </c>
      <c r="O53" s="12">
        <f>COUNTIF($V$53:$AK$53,O49)</f>
        <v>0</v>
      </c>
      <c r="P53" s="12">
        <f>COUNTIF($V$53:$AK$53,P49)</f>
        <v>1</v>
      </c>
      <c r="Q53" s="12">
        <f>COUNTIF($V$53:$AK$53,Q49)</f>
        <v>2</v>
      </c>
      <c r="R53" s="12">
        <f>COUNTIF($V$53:$AK$53,R49)</f>
        <v>13</v>
      </c>
      <c r="S53" s="12">
        <f t="shared" si="5"/>
        <v>16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3</v>
      </c>
      <c r="Z53" s="8">
        <v>5</v>
      </c>
      <c r="AA53" s="8">
        <v>5</v>
      </c>
      <c r="AB53" s="8">
        <v>5</v>
      </c>
      <c r="AC53" s="8">
        <v>5</v>
      </c>
      <c r="AD53" s="8">
        <v>4</v>
      </c>
      <c r="AE53" s="8">
        <v>5</v>
      </c>
      <c r="AF53" s="8">
        <v>4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</row>
    <row r="54" spans="1:37" ht="12.75" customHeight="1">
      <c r="A54" s="12">
        <v>5</v>
      </c>
      <c r="B54" s="189" t="s">
        <v>6</v>
      </c>
      <c r="C54" s="190"/>
      <c r="D54" s="190"/>
      <c r="E54" s="190"/>
      <c r="F54" s="190"/>
      <c r="G54" s="191"/>
      <c r="H54" s="30">
        <f t="shared" si="3"/>
        <v>4.9375</v>
      </c>
      <c r="I54" s="32"/>
      <c r="J54" s="46">
        <f t="shared" si="2"/>
        <v>0</v>
      </c>
      <c r="K54" s="58">
        <f t="shared" si="4"/>
        <v>0</v>
      </c>
      <c r="L54" s="9"/>
      <c r="M54" s="43" t="s">
        <v>53</v>
      </c>
      <c r="N54" s="12">
        <f>COUNTIF($V$54:$AK$54,N49)</f>
        <v>0</v>
      </c>
      <c r="O54" s="12">
        <f>COUNTIF($V$54:$AK$54,O49)</f>
        <v>0</v>
      </c>
      <c r="P54" s="12">
        <f>COUNTIF($V$54:$AK$54,P49)</f>
        <v>0</v>
      </c>
      <c r="Q54" s="12">
        <f>COUNTIF($V$54:$AK$54,Q49)</f>
        <v>1</v>
      </c>
      <c r="R54" s="12">
        <f>COUNTIF($V$54:$AK$54,R49)</f>
        <v>15</v>
      </c>
      <c r="S54" s="12">
        <f t="shared" si="5"/>
        <v>16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4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</row>
    <row r="55" spans="1:37" ht="12.75" customHeight="1">
      <c r="A55" s="12">
        <v>6</v>
      </c>
      <c r="B55" s="189" t="s">
        <v>7</v>
      </c>
      <c r="C55" s="190"/>
      <c r="D55" s="190"/>
      <c r="E55" s="190"/>
      <c r="F55" s="190"/>
      <c r="G55" s="191"/>
      <c r="H55" s="30">
        <f t="shared" si="3"/>
        <v>4.875</v>
      </c>
      <c r="I55" s="32"/>
      <c r="J55" s="46">
        <f t="shared" si="2"/>
        <v>0</v>
      </c>
      <c r="K55" s="58">
        <f t="shared" si="4"/>
        <v>0</v>
      </c>
      <c r="L55" s="9"/>
      <c r="M55" s="43" t="s">
        <v>54</v>
      </c>
      <c r="N55" s="12">
        <f>COUNTIF($V$55:$AK$55,N49)</f>
        <v>0</v>
      </c>
      <c r="O55" s="12">
        <f>COUNTIF($V$55:$AK$55,O49)</f>
        <v>0</v>
      </c>
      <c r="P55" s="12">
        <f>COUNTIF($V$55:$AK$55,P49)</f>
        <v>0</v>
      </c>
      <c r="Q55" s="12">
        <f>COUNTIF($V$55:$AK$55,Q49)</f>
        <v>2</v>
      </c>
      <c r="R55" s="12">
        <f>COUNTIF($V$55:$AK$55,R49)</f>
        <v>14</v>
      </c>
      <c r="S55" s="12">
        <f t="shared" si="5"/>
        <v>16</v>
      </c>
      <c r="T55" s="7"/>
      <c r="U55" s="43" t="s">
        <v>54</v>
      </c>
      <c r="V55" s="8">
        <v>5</v>
      </c>
      <c r="W55" s="8">
        <v>5</v>
      </c>
      <c r="X55" s="8">
        <v>4</v>
      </c>
      <c r="Y55" s="8">
        <v>5</v>
      </c>
      <c r="Z55" s="8">
        <v>5</v>
      </c>
      <c r="AA55" s="8">
        <v>5</v>
      </c>
      <c r="AB55" s="8">
        <v>5</v>
      </c>
      <c r="AC55" s="8">
        <v>4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</row>
    <row r="56" spans="1:37" ht="30" customHeight="1">
      <c r="A56" s="12">
        <v>7</v>
      </c>
      <c r="B56" s="189" t="s">
        <v>8</v>
      </c>
      <c r="C56" s="190"/>
      <c r="D56" s="190"/>
      <c r="E56" s="190"/>
      <c r="F56" s="190"/>
      <c r="G56" s="191"/>
      <c r="H56" s="30">
        <f t="shared" si="3"/>
        <v>4.8125</v>
      </c>
      <c r="I56" s="32"/>
      <c r="J56" s="46">
        <f t="shared" si="2"/>
        <v>0</v>
      </c>
      <c r="K56" s="58">
        <f t="shared" si="4"/>
        <v>0</v>
      </c>
      <c r="L56" s="9"/>
      <c r="M56" s="44" t="s">
        <v>55</v>
      </c>
      <c r="N56" s="12">
        <f>COUNTIF($V$56:$AK$56,N49)</f>
        <v>0</v>
      </c>
      <c r="O56" s="12">
        <f>COUNTIF($V$56:$AK$56,O49)</f>
        <v>0</v>
      </c>
      <c r="P56" s="12">
        <f>COUNTIF($V$56:$AK$56,P49)</f>
        <v>0</v>
      </c>
      <c r="Q56" s="12">
        <f>COUNTIF($V$56:$AK$56,Q49)</f>
        <v>3</v>
      </c>
      <c r="R56" s="12">
        <f>COUNTIF($V$56:$AK$56,R49)</f>
        <v>13</v>
      </c>
      <c r="S56" s="12">
        <f t="shared" si="5"/>
        <v>16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4</v>
      </c>
      <c r="AH56" s="8">
        <v>4</v>
      </c>
      <c r="AI56" s="8">
        <v>4</v>
      </c>
      <c r="AJ56" s="8">
        <v>5</v>
      </c>
      <c r="AK56" s="8">
        <v>5</v>
      </c>
    </row>
    <row r="57" spans="1:37" ht="30" customHeight="1">
      <c r="A57" s="12">
        <v>8</v>
      </c>
      <c r="B57" s="189" t="s">
        <v>9</v>
      </c>
      <c r="C57" s="190"/>
      <c r="D57" s="190"/>
      <c r="E57" s="190"/>
      <c r="F57" s="190"/>
      <c r="G57" s="191"/>
      <c r="H57" s="30">
        <f t="shared" si="3"/>
        <v>4.9375</v>
      </c>
      <c r="I57" s="32"/>
      <c r="J57" s="46">
        <f t="shared" si="2"/>
        <v>0</v>
      </c>
      <c r="K57" s="58">
        <f t="shared" si="4"/>
        <v>0</v>
      </c>
      <c r="L57" s="9"/>
      <c r="M57" s="44" t="s">
        <v>56</v>
      </c>
      <c r="N57" s="12">
        <f>COUNTIF($V$57:$AK$57,N49)</f>
        <v>0</v>
      </c>
      <c r="O57" s="12">
        <f>COUNTIF($V$57:$AK$57,O49)</f>
        <v>0</v>
      </c>
      <c r="P57" s="12">
        <f>COUNTIF($V$57:$AK$57,P49)</f>
        <v>0</v>
      </c>
      <c r="Q57" s="12">
        <f>COUNTIF($V$57:$AK$57,Q49)</f>
        <v>1</v>
      </c>
      <c r="R57" s="12">
        <f>COUNTIF($V$57:$AK$57,R49)</f>
        <v>15</v>
      </c>
      <c r="S57" s="12">
        <f t="shared" si="5"/>
        <v>16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4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</row>
    <row r="58" spans="1:37" ht="27" customHeight="1">
      <c r="A58" s="12">
        <v>9</v>
      </c>
      <c r="B58" s="189" t="s">
        <v>41</v>
      </c>
      <c r="C58" s="190"/>
      <c r="D58" s="190"/>
      <c r="E58" s="190"/>
      <c r="F58" s="190"/>
      <c r="G58" s="191"/>
      <c r="H58" s="30">
        <f t="shared" si="3"/>
        <v>4.7272727272727275</v>
      </c>
      <c r="I58" s="32"/>
      <c r="J58" s="46">
        <f t="shared" si="2"/>
        <v>5</v>
      </c>
      <c r="K58" s="58">
        <f>J58/(J58+S58)</f>
        <v>0.3125</v>
      </c>
      <c r="L58" s="9"/>
      <c r="M58" s="44" t="s">
        <v>57</v>
      </c>
      <c r="N58" s="12">
        <f>COUNTIF($V$58:$AK$58,N49)</f>
        <v>0</v>
      </c>
      <c r="O58" s="12">
        <f>COUNTIF($V$58:$AK$58,O49)</f>
        <v>0</v>
      </c>
      <c r="P58" s="12">
        <f>COUNTIF($V$58:$AK$58,P49)</f>
        <v>0</v>
      </c>
      <c r="Q58" s="12">
        <f>COUNTIF($V$58:$AK$58,Q49)</f>
        <v>3</v>
      </c>
      <c r="R58" s="12">
        <f>COUNTIF($V$58:$AK$58,R49)</f>
        <v>8</v>
      </c>
      <c r="S58" s="12">
        <f t="shared" si="5"/>
        <v>11</v>
      </c>
      <c r="T58" s="7"/>
      <c r="U58" s="44" t="s">
        <v>57</v>
      </c>
      <c r="V58" s="8">
        <v>5</v>
      </c>
      <c r="W58" s="8">
        <v>5</v>
      </c>
      <c r="X58" s="8">
        <v>4</v>
      </c>
      <c r="Y58" s="8">
        <v>4</v>
      </c>
      <c r="Z58" s="8">
        <v>5</v>
      </c>
      <c r="AA58" s="8">
        <v>5</v>
      </c>
      <c r="AB58" s="8">
        <v>5</v>
      </c>
      <c r="AC58" s="8"/>
      <c r="AD58" s="8"/>
      <c r="AE58" s="8">
        <v>5</v>
      </c>
      <c r="AF58" s="8">
        <v>4</v>
      </c>
      <c r="AG58" s="8"/>
      <c r="AH58" s="8"/>
      <c r="AI58" s="8"/>
      <c r="AJ58" s="8">
        <v>5</v>
      </c>
      <c r="AK58" s="8">
        <v>5</v>
      </c>
    </row>
    <row r="59" spans="1:37" ht="27.75" customHeight="1">
      <c r="A59" s="194" t="s">
        <v>13</v>
      </c>
      <c r="B59" s="195"/>
      <c r="C59" s="195"/>
      <c r="D59" s="195"/>
      <c r="E59" s="195"/>
      <c r="F59" s="195"/>
      <c r="G59" s="196"/>
      <c r="H59" s="56">
        <f>AVERAGE(H50:H58)</f>
        <v>4.7821969696969697</v>
      </c>
      <c r="I59" s="49"/>
      <c r="J59" s="192" t="s">
        <v>66</v>
      </c>
      <c r="K59" s="192"/>
      <c r="L59" s="50">
        <f>SUM(J50:J58)</f>
        <v>5</v>
      </c>
      <c r="M59" s="7"/>
      <c r="N59" s="7"/>
      <c r="O59" s="7"/>
      <c r="P59" s="7"/>
      <c r="Q59" s="7"/>
      <c r="R59" s="7"/>
      <c r="S59" s="7"/>
      <c r="T59" s="7"/>
    </row>
    <row r="62" spans="1:37">
      <c r="B62" s="15" t="s">
        <v>89</v>
      </c>
      <c r="F62" s="26"/>
      <c r="G62" s="26"/>
      <c r="H62" s="27"/>
      <c r="I62" s="1"/>
      <c r="J62" s="1"/>
      <c r="K62" s="1"/>
    </row>
    <row r="63" spans="1:37">
      <c r="B63" s="15" t="s">
        <v>128</v>
      </c>
    </row>
    <row r="64" spans="1:37"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70">
    <mergeCell ref="V11:AK11"/>
    <mergeCell ref="H10:I10"/>
    <mergeCell ref="H11:I11"/>
    <mergeCell ref="A5:H5"/>
    <mergeCell ref="A10:G10"/>
    <mergeCell ref="A11:G11"/>
    <mergeCell ref="V14:AK14"/>
    <mergeCell ref="A15:H15"/>
    <mergeCell ref="N15:P15"/>
    <mergeCell ref="M16:M17"/>
    <mergeCell ref="N16:P16"/>
    <mergeCell ref="R16:R17"/>
    <mergeCell ref="T16:T17"/>
    <mergeCell ref="F17:H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K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63"/>
  <sheetViews>
    <sheetView topLeftCell="A7" workbookViewId="0">
      <selection activeCell="J26" sqref="J2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  <col min="31" max="37" width="3" bestFit="1" customWidth="1"/>
  </cols>
  <sheetData>
    <row r="1" spans="1:37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7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7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7">
      <c r="A5" s="207" t="s">
        <v>102</v>
      </c>
      <c r="B5" s="207"/>
      <c r="C5" s="207"/>
      <c r="D5" s="207"/>
      <c r="E5" s="207"/>
      <c r="F5" s="188"/>
      <c r="G5" s="188"/>
      <c r="H5" s="18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7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7">
      <c r="A7" s="26" t="s">
        <v>105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7">
      <c r="A8" s="26" t="s">
        <v>108</v>
      </c>
      <c r="B8" s="26"/>
      <c r="C8" s="26"/>
      <c r="D8" s="26"/>
      <c r="E8" s="26"/>
      <c r="F8" s="26"/>
      <c r="G8" s="26"/>
      <c r="H8" s="26"/>
      <c r="I8" s="14"/>
    </row>
    <row r="9" spans="1:37">
      <c r="A9" s="14"/>
      <c r="B9" s="2"/>
      <c r="C9" s="2"/>
      <c r="D9" s="2"/>
      <c r="E9" s="2"/>
      <c r="F9" s="2"/>
      <c r="G9" s="2"/>
    </row>
    <row r="10" spans="1:37">
      <c r="A10" s="170" t="s">
        <v>15</v>
      </c>
      <c r="B10" s="170"/>
      <c r="C10" s="170"/>
      <c r="D10" s="170"/>
      <c r="E10" s="170"/>
      <c r="F10" s="170"/>
      <c r="G10" s="171"/>
      <c r="H10" s="174">
        <v>16</v>
      </c>
      <c r="I10" s="17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37">
      <c r="A11" s="172" t="s">
        <v>37</v>
      </c>
      <c r="B11" s="172"/>
      <c r="C11" s="172"/>
      <c r="D11" s="172"/>
      <c r="E11" s="172"/>
      <c r="F11" s="172"/>
      <c r="G11" s="173"/>
      <c r="H11" s="174" t="s">
        <v>118</v>
      </c>
      <c r="I11" s="17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8" t="s">
        <v>19</v>
      </c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</row>
    <row r="12" spans="1:3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37">
      <c r="V14" s="223" t="s">
        <v>58</v>
      </c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</row>
    <row r="15" spans="1:37">
      <c r="A15" s="177" t="s">
        <v>19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  <c r="N15" s="224" t="s">
        <v>43</v>
      </c>
      <c r="O15" s="174"/>
      <c r="P15" s="174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0">
        <v>1</v>
      </c>
      <c r="N16" s="225" t="s">
        <v>17</v>
      </c>
      <c r="O16" s="226"/>
      <c r="P16" s="227"/>
      <c r="Q16" s="8">
        <f>COUNTA(V16:AK16)</f>
        <v>0</v>
      </c>
      <c r="R16" s="218">
        <f>SUM(Q16:Q17)</f>
        <v>16</v>
      </c>
      <c r="T16" s="18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>
      <c r="A17" s="15"/>
      <c r="B17" s="13" t="s">
        <v>44</v>
      </c>
      <c r="C17" s="13"/>
      <c r="F17" s="178" t="s">
        <v>114</v>
      </c>
      <c r="G17" s="178"/>
      <c r="H17" s="179"/>
      <c r="I17" s="18"/>
      <c r="J17" s="18"/>
      <c r="K17" s="18"/>
      <c r="M17" s="180"/>
      <c r="N17" s="215" t="s">
        <v>18</v>
      </c>
      <c r="O17" s="216"/>
      <c r="P17" s="217"/>
      <c r="Q17" s="8">
        <f>COUNTA(V17:AK17)</f>
        <v>16</v>
      </c>
      <c r="R17" s="220"/>
      <c r="T17" s="180"/>
      <c r="U17" s="17" t="s">
        <v>18</v>
      </c>
      <c r="V17" s="8" t="s">
        <v>117</v>
      </c>
      <c r="W17" s="8" t="s">
        <v>117</v>
      </c>
      <c r="X17" s="8" t="s">
        <v>117</v>
      </c>
      <c r="Y17" s="8" t="s">
        <v>117</v>
      </c>
      <c r="Z17" s="8" t="s">
        <v>117</v>
      </c>
      <c r="AA17" s="8" t="s">
        <v>117</v>
      </c>
      <c r="AB17" s="8" t="s">
        <v>117</v>
      </c>
      <c r="AC17" s="8" t="s">
        <v>117</v>
      </c>
      <c r="AD17" s="8" t="s">
        <v>117</v>
      </c>
      <c r="AE17" s="8" t="s">
        <v>117</v>
      </c>
      <c r="AF17" s="8" t="s">
        <v>117</v>
      </c>
      <c r="AG17" s="8" t="s">
        <v>117</v>
      </c>
      <c r="AH17" s="8" t="s">
        <v>117</v>
      </c>
      <c r="AI17" s="8" t="s">
        <v>117</v>
      </c>
      <c r="AJ17" s="8" t="s">
        <v>117</v>
      </c>
      <c r="AK17" s="20" t="s">
        <v>117</v>
      </c>
    </row>
    <row r="18" spans="1:37">
      <c r="A18" s="15"/>
      <c r="B18" s="41" t="s">
        <v>45</v>
      </c>
      <c r="C18" s="35" t="s">
        <v>40</v>
      </c>
      <c r="D18" s="35" t="s">
        <v>39</v>
      </c>
      <c r="F18" s="41" t="s">
        <v>115</v>
      </c>
      <c r="G18" s="35" t="s">
        <v>40</v>
      </c>
      <c r="H18" s="35" t="s">
        <v>39</v>
      </c>
      <c r="I18" s="18"/>
      <c r="J18" s="18"/>
      <c r="K18" s="18"/>
      <c r="M18" s="210"/>
      <c r="N18" s="211"/>
      <c r="O18" s="211"/>
      <c r="P18" s="211"/>
      <c r="Q18" s="211"/>
      <c r="R18" s="22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17</v>
      </c>
      <c r="C19" s="37">
        <f>Q16</f>
        <v>0</v>
      </c>
      <c r="D19" s="24">
        <f>Q16/$R$16</f>
        <v>0</v>
      </c>
      <c r="F19" s="121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80">
        <v>2</v>
      </c>
      <c r="N19" s="215">
        <f>F19</f>
        <v>2015</v>
      </c>
      <c r="O19" s="216"/>
      <c r="P19" s="217"/>
      <c r="Q19" s="8">
        <f>COUNTA(V19:AK19)</f>
        <v>16</v>
      </c>
      <c r="R19" s="218">
        <f>SUM(Q19:Q22)</f>
        <v>16</v>
      </c>
      <c r="T19" s="180">
        <v>2</v>
      </c>
      <c r="U19" s="117">
        <f>F19</f>
        <v>2015</v>
      </c>
      <c r="V19" s="8" t="s">
        <v>117</v>
      </c>
      <c r="W19" s="8" t="s">
        <v>117</v>
      </c>
      <c r="X19" s="8" t="s">
        <v>117</v>
      </c>
      <c r="Y19" s="8" t="s">
        <v>117</v>
      </c>
      <c r="Z19" s="8" t="s">
        <v>117</v>
      </c>
      <c r="AA19" s="8" t="s">
        <v>117</v>
      </c>
      <c r="AB19" s="8" t="s">
        <v>117</v>
      </c>
      <c r="AC19" s="8" t="s">
        <v>117</v>
      </c>
      <c r="AD19" s="8" t="s">
        <v>117</v>
      </c>
      <c r="AE19" s="8" t="s">
        <v>117</v>
      </c>
      <c r="AF19" s="8" t="s">
        <v>117</v>
      </c>
      <c r="AG19" s="8" t="s">
        <v>117</v>
      </c>
      <c r="AH19" s="8" t="s">
        <v>117</v>
      </c>
      <c r="AI19" s="8" t="s">
        <v>117</v>
      </c>
      <c r="AJ19" s="8" t="s">
        <v>117</v>
      </c>
      <c r="AK19" s="20" t="s">
        <v>117</v>
      </c>
    </row>
    <row r="20" spans="1:37">
      <c r="B20" s="17" t="s">
        <v>18</v>
      </c>
      <c r="C20" s="37">
        <f>Q17</f>
        <v>16</v>
      </c>
      <c r="D20" s="24">
        <f>Q17/$R$16</f>
        <v>1</v>
      </c>
      <c r="F20" s="121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5">
        <f t="shared" ref="N20:N21" si="0">F20</f>
        <v>2014</v>
      </c>
      <c r="O20" s="216"/>
      <c r="P20" s="217"/>
      <c r="Q20" s="8">
        <f>COUNTA(V20:AK20)</f>
        <v>0</v>
      </c>
      <c r="R20" s="219"/>
      <c r="T20" s="180"/>
      <c r="U20" s="117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46</v>
      </c>
      <c r="C21" s="45">
        <f>SUM(C19:C20)</f>
        <v>16</v>
      </c>
      <c r="D21" s="48">
        <f>SUM(D19:D20)</f>
        <v>1</v>
      </c>
      <c r="F21" s="121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5">
        <f t="shared" si="0"/>
        <v>2013</v>
      </c>
      <c r="O21" s="216"/>
      <c r="P21" s="217"/>
      <c r="Q21" s="8">
        <f>COUNTA(V21:AK21)</f>
        <v>0</v>
      </c>
      <c r="R21" s="219"/>
      <c r="T21" s="180"/>
      <c r="U21" s="117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21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5" t="str">
        <f t="shared" ref="N22" si="2">F22</f>
        <v>пре 2013</v>
      </c>
      <c r="O22" s="216"/>
      <c r="P22" s="217"/>
      <c r="Q22" s="8">
        <f>COUNTA(V22:AK22)</f>
        <v>0</v>
      </c>
      <c r="R22" s="220"/>
      <c r="T22" s="180"/>
      <c r="U22" s="117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76" t="s">
        <v>22</v>
      </c>
      <c r="C23" s="176"/>
      <c r="D23" s="176"/>
      <c r="F23" s="42" t="s">
        <v>46</v>
      </c>
      <c r="G23" s="45">
        <f>SUM(G19:G22)</f>
        <v>16</v>
      </c>
      <c r="H23" s="48">
        <f>SUM(H19:H22)</f>
        <v>1</v>
      </c>
      <c r="I23" s="25"/>
      <c r="J23" s="25"/>
      <c r="K23" s="25"/>
      <c r="M23" s="210"/>
      <c r="N23" s="211"/>
      <c r="O23" s="211"/>
      <c r="P23" s="211"/>
      <c r="Q23" s="211"/>
      <c r="R23" s="22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45</v>
      </c>
      <c r="C24" s="35" t="s">
        <v>40</v>
      </c>
      <c r="D24" s="35" t="s">
        <v>39</v>
      </c>
      <c r="M24" s="180">
        <v>3</v>
      </c>
      <c r="N24" s="215" t="s">
        <v>20</v>
      </c>
      <c r="O24" s="216"/>
      <c r="P24" s="217"/>
      <c r="Q24" s="8">
        <f>COUNTA(V24:AK24)</f>
        <v>0</v>
      </c>
      <c r="R24" s="218">
        <f>SUM(Q24:Q25)</f>
        <v>16</v>
      </c>
      <c r="T24" s="180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7" t="s">
        <v>20</v>
      </c>
      <c r="C25" s="39">
        <f>Q24</f>
        <v>0</v>
      </c>
      <c r="D25" s="24">
        <f>Q24/$R$24</f>
        <v>0</v>
      </c>
      <c r="M25" s="180"/>
      <c r="N25" s="215" t="s">
        <v>21</v>
      </c>
      <c r="O25" s="216"/>
      <c r="P25" s="217"/>
      <c r="Q25" s="8">
        <f>COUNTA(V25:AK25)</f>
        <v>16</v>
      </c>
      <c r="R25" s="220"/>
      <c r="T25" s="180"/>
      <c r="U25" s="17" t="s">
        <v>62</v>
      </c>
      <c r="V25" s="8" t="s">
        <v>117</v>
      </c>
      <c r="W25" s="8" t="s">
        <v>117</v>
      </c>
      <c r="X25" s="8" t="s">
        <v>117</v>
      </c>
      <c r="Y25" s="8" t="s">
        <v>117</v>
      </c>
      <c r="Z25" s="8" t="s">
        <v>117</v>
      </c>
      <c r="AA25" s="8" t="s">
        <v>117</v>
      </c>
      <c r="AB25" s="8" t="s">
        <v>117</v>
      </c>
      <c r="AC25" s="8" t="s">
        <v>117</v>
      </c>
      <c r="AD25" s="8" t="s">
        <v>117</v>
      </c>
      <c r="AE25" s="8" t="s">
        <v>117</v>
      </c>
      <c r="AF25" s="8" t="s">
        <v>117</v>
      </c>
      <c r="AG25" s="8" t="s">
        <v>117</v>
      </c>
      <c r="AH25" s="8" t="s">
        <v>117</v>
      </c>
      <c r="AI25" s="8" t="s">
        <v>117</v>
      </c>
      <c r="AJ25" s="8" t="s">
        <v>117</v>
      </c>
      <c r="AK25" s="20" t="s">
        <v>117</v>
      </c>
    </row>
    <row r="26" spans="1:37">
      <c r="B26" s="17" t="s">
        <v>21</v>
      </c>
      <c r="C26" s="39">
        <f>Q25</f>
        <v>16</v>
      </c>
      <c r="D26" s="24">
        <f>Q25/$R$24</f>
        <v>1</v>
      </c>
      <c r="F26" s="38" t="s">
        <v>23</v>
      </c>
      <c r="G26" s="38"/>
      <c r="H26" s="38"/>
      <c r="I26" s="13"/>
      <c r="M26" s="210"/>
      <c r="N26" s="211"/>
      <c r="O26" s="211"/>
      <c r="P26" s="211"/>
      <c r="Q26" s="211"/>
      <c r="R26" s="22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46</v>
      </c>
      <c r="C27" s="45">
        <f>SUM(C25:C26)</f>
        <v>16</v>
      </c>
      <c r="D27" s="48">
        <f>SUM(D25:D26)</f>
        <v>1</v>
      </c>
      <c r="F27" s="41" t="s">
        <v>45</v>
      </c>
      <c r="G27" s="35" t="s">
        <v>40</v>
      </c>
      <c r="H27" s="35" t="s">
        <v>39</v>
      </c>
      <c r="J27" s="13"/>
      <c r="K27" s="13"/>
      <c r="M27" s="180">
        <v>4</v>
      </c>
      <c r="N27" s="222" t="s">
        <v>24</v>
      </c>
      <c r="O27" s="222"/>
      <c r="P27" s="222"/>
      <c r="Q27" s="8">
        <f t="shared" ref="Q27:Q35" si="3">COUNTA(V27:AK27)</f>
        <v>0</v>
      </c>
      <c r="R27" s="218">
        <f>SUM(Q27:Q31)</f>
        <v>3</v>
      </c>
      <c r="T27" s="18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24</v>
      </c>
      <c r="G28" s="39">
        <f>Q27</f>
        <v>0</v>
      </c>
      <c r="H28" s="24">
        <f>Q27/$R$27</f>
        <v>0</v>
      </c>
      <c r="I28" s="25"/>
      <c r="J28" s="25"/>
      <c r="K28" s="25"/>
      <c r="M28" s="180"/>
      <c r="N28" s="222" t="s">
        <v>25</v>
      </c>
      <c r="O28" s="222"/>
      <c r="P28" s="222"/>
      <c r="Q28" s="8">
        <f t="shared" si="3"/>
        <v>1</v>
      </c>
      <c r="R28" s="219"/>
      <c r="T28" s="180"/>
      <c r="U28" s="20" t="s">
        <v>25</v>
      </c>
      <c r="V28" s="8"/>
      <c r="W28" s="8"/>
      <c r="X28" s="8" t="s">
        <v>117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29</v>
      </c>
      <c r="C29" s="29"/>
      <c r="D29" s="26"/>
      <c r="E29" s="40"/>
      <c r="F29" s="20" t="s">
        <v>25</v>
      </c>
      <c r="G29" s="39">
        <f>Q28</f>
        <v>1</v>
      </c>
      <c r="H29" s="24">
        <f>Q28/$R$27</f>
        <v>0.33333333333333331</v>
      </c>
      <c r="I29" s="25"/>
      <c r="J29" s="25"/>
      <c r="K29" s="25"/>
      <c r="M29" s="180"/>
      <c r="N29" s="222" t="s">
        <v>26</v>
      </c>
      <c r="O29" s="222"/>
      <c r="P29" s="222"/>
      <c r="Q29" s="8">
        <f t="shared" si="3"/>
        <v>2</v>
      </c>
      <c r="R29" s="219"/>
      <c r="T29" s="180"/>
      <c r="U29" s="20" t="s">
        <v>26</v>
      </c>
      <c r="V29" s="8"/>
      <c r="W29" s="8"/>
      <c r="X29" s="8"/>
      <c r="Y29" s="8" t="s">
        <v>117</v>
      </c>
      <c r="Z29" s="8" t="s">
        <v>117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</row>
    <row r="30" spans="1:37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2</v>
      </c>
      <c r="H30" s="24">
        <f>Q29/$R$27</f>
        <v>0.66666666666666663</v>
      </c>
      <c r="I30" s="25"/>
      <c r="J30" s="25"/>
      <c r="K30" s="25"/>
      <c r="M30" s="180"/>
      <c r="N30" s="222" t="s">
        <v>27</v>
      </c>
      <c r="O30" s="222"/>
      <c r="P30" s="222"/>
      <c r="Q30" s="8">
        <f t="shared" si="3"/>
        <v>0</v>
      </c>
      <c r="R30" s="219"/>
      <c r="T30" s="18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</row>
    <row r="31" spans="1:37">
      <c r="B31" s="20" t="s">
        <v>30</v>
      </c>
      <c r="C31" s="39">
        <f>Q32</f>
        <v>4</v>
      </c>
      <c r="D31" s="24">
        <f>Q32/$R$32</f>
        <v>0.25</v>
      </c>
      <c r="F31" s="20" t="s">
        <v>27</v>
      </c>
      <c r="G31" s="39">
        <f>Q30</f>
        <v>0</v>
      </c>
      <c r="H31" s="24">
        <f>Q30/$R$27</f>
        <v>0</v>
      </c>
      <c r="I31" s="25"/>
      <c r="J31" s="25"/>
      <c r="K31" s="25"/>
      <c r="M31" s="180"/>
      <c r="N31" s="222" t="s">
        <v>28</v>
      </c>
      <c r="O31" s="222"/>
      <c r="P31" s="222"/>
      <c r="Q31" s="8">
        <f t="shared" si="3"/>
        <v>0</v>
      </c>
      <c r="R31" s="220"/>
      <c r="T31" s="18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33</v>
      </c>
      <c r="C32" s="39">
        <f>Q33</f>
        <v>12</v>
      </c>
      <c r="D32" s="24">
        <f>Q33/$R$32</f>
        <v>0.75</v>
      </c>
      <c r="F32" s="20" t="s">
        <v>28</v>
      </c>
      <c r="G32" s="39">
        <f>Q31</f>
        <v>0</v>
      </c>
      <c r="H32" s="24">
        <f>Q31/$R$27</f>
        <v>0</v>
      </c>
      <c r="I32" s="25"/>
      <c r="J32" s="25"/>
      <c r="K32" s="25"/>
      <c r="M32" s="180">
        <v>5</v>
      </c>
      <c r="N32" s="215" t="s">
        <v>30</v>
      </c>
      <c r="O32" s="216"/>
      <c r="P32" s="217"/>
      <c r="Q32" s="8">
        <f t="shared" si="3"/>
        <v>4</v>
      </c>
      <c r="R32" s="218">
        <f>SUM(Q32:Q35)</f>
        <v>16</v>
      </c>
      <c r="T32" s="180">
        <v>5</v>
      </c>
      <c r="U32" s="20" t="s">
        <v>63</v>
      </c>
      <c r="V32" s="8"/>
      <c r="W32" s="8"/>
      <c r="X32" s="8"/>
      <c r="Y32" s="8" t="s">
        <v>117</v>
      </c>
      <c r="Z32" s="20"/>
      <c r="AA32" s="20"/>
      <c r="AB32" s="20"/>
      <c r="AC32" s="20"/>
      <c r="AD32" s="20"/>
      <c r="AE32" s="8"/>
      <c r="AF32" s="8" t="s">
        <v>117</v>
      </c>
      <c r="AG32" s="8" t="s">
        <v>117</v>
      </c>
      <c r="AH32" s="8" t="s">
        <v>117</v>
      </c>
      <c r="AI32" s="20"/>
      <c r="AJ32" s="8"/>
      <c r="AK32" s="8"/>
    </row>
    <row r="33" spans="1:39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3</v>
      </c>
      <c r="H33" s="48">
        <f>SUM(H28:H32)</f>
        <v>1</v>
      </c>
      <c r="I33" s="19"/>
      <c r="J33" s="19"/>
      <c r="K33" s="19"/>
      <c r="M33" s="180"/>
      <c r="N33" s="215" t="s">
        <v>33</v>
      </c>
      <c r="O33" s="216" t="s">
        <v>33</v>
      </c>
      <c r="P33" s="217" t="s">
        <v>33</v>
      </c>
      <c r="Q33" s="8">
        <f t="shared" si="3"/>
        <v>12</v>
      </c>
      <c r="R33" s="219"/>
      <c r="T33" s="180"/>
      <c r="U33" s="22" t="s">
        <v>64</v>
      </c>
      <c r="V33" s="8" t="s">
        <v>117</v>
      </c>
      <c r="W33" s="8" t="s">
        <v>117</v>
      </c>
      <c r="X33" s="8" t="s">
        <v>117</v>
      </c>
      <c r="Y33" s="8"/>
      <c r="Z33" s="8" t="s">
        <v>117</v>
      </c>
      <c r="AA33" s="8" t="s">
        <v>117</v>
      </c>
      <c r="AB33" s="8" t="s">
        <v>117</v>
      </c>
      <c r="AC33" s="8" t="s">
        <v>117</v>
      </c>
      <c r="AD33" s="8" t="s">
        <v>117</v>
      </c>
      <c r="AE33" s="20" t="s">
        <v>117</v>
      </c>
      <c r="AF33" s="20"/>
      <c r="AG33" s="20"/>
      <c r="AH33" s="20"/>
      <c r="AI33" s="8" t="s">
        <v>117</v>
      </c>
      <c r="AJ33" s="20" t="s">
        <v>117</v>
      </c>
      <c r="AK33" s="20" t="s">
        <v>117</v>
      </c>
    </row>
    <row r="34" spans="1:39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5" t="s">
        <v>31</v>
      </c>
      <c r="O34" s="216" t="s">
        <v>31</v>
      </c>
      <c r="P34" s="217" t="s">
        <v>31</v>
      </c>
      <c r="Q34" s="8">
        <f t="shared" si="3"/>
        <v>0</v>
      </c>
      <c r="R34" s="219"/>
      <c r="T34" s="18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9">
      <c r="B35" s="42" t="s">
        <v>46</v>
      </c>
      <c r="C35" s="45">
        <f>SUM(C31:C34)</f>
        <v>16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5" t="s">
        <v>47</v>
      </c>
      <c r="O35" s="216" t="s">
        <v>32</v>
      </c>
      <c r="P35" s="217" t="s">
        <v>32</v>
      </c>
      <c r="Q35" s="8">
        <f t="shared" si="3"/>
        <v>0</v>
      </c>
      <c r="R35" s="220"/>
      <c r="T35" s="18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9">
      <c r="B36" s="13"/>
      <c r="C36" s="13"/>
    </row>
    <row r="37" spans="1:39">
      <c r="B37" s="13"/>
      <c r="C37" s="13"/>
    </row>
    <row r="38" spans="1:39">
      <c r="A38" s="207" t="s">
        <v>102</v>
      </c>
      <c r="B38" s="207"/>
      <c r="C38" s="207"/>
      <c r="D38" s="207"/>
      <c r="E38" s="207"/>
      <c r="F38" s="188"/>
      <c r="G38" s="188"/>
      <c r="H38" s="188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39" ht="12.75" customHeight="1">
      <c r="A39" s="27"/>
      <c r="B39" s="27"/>
      <c r="C39" s="27"/>
      <c r="D39" s="27"/>
      <c r="E39" s="27"/>
      <c r="F39" s="27"/>
      <c r="G39" s="27"/>
      <c r="H39" s="27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1:39">
      <c r="A40" s="26" t="s">
        <v>105</v>
      </c>
      <c r="B40" s="26"/>
      <c r="C40" s="26"/>
      <c r="D40" s="26"/>
      <c r="E40" s="26"/>
      <c r="F40" s="26"/>
      <c r="G40" s="26"/>
      <c r="H40" s="26"/>
      <c r="I40" s="152"/>
      <c r="J40" s="152"/>
      <c r="K40" s="152"/>
    </row>
    <row r="41" spans="1:39">
      <c r="A41" s="26" t="s">
        <v>108</v>
      </c>
      <c r="B41" s="26"/>
      <c r="C41" s="26"/>
      <c r="D41" s="26"/>
      <c r="E41" s="26"/>
      <c r="F41" s="26"/>
      <c r="G41" s="26"/>
      <c r="H41" s="26"/>
      <c r="I41" s="152"/>
    </row>
    <row r="42" spans="1:39">
      <c r="A42" s="152"/>
      <c r="B42" s="145"/>
      <c r="C42" s="145"/>
      <c r="D42" s="145"/>
      <c r="E42" s="145"/>
      <c r="F42" s="145"/>
      <c r="G42" s="145"/>
    </row>
    <row r="43" spans="1:39">
      <c r="A43" s="170" t="s">
        <v>15</v>
      </c>
      <c r="B43" s="170"/>
      <c r="C43" s="170"/>
      <c r="D43" s="170"/>
      <c r="E43" s="170"/>
      <c r="F43" s="170"/>
      <c r="G43" s="171"/>
      <c r="H43" s="174">
        <v>16</v>
      </c>
      <c r="I43" s="174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64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</row>
    <row r="44" spans="1:39">
      <c r="A44" s="172" t="s">
        <v>37</v>
      </c>
      <c r="B44" s="172"/>
      <c r="C44" s="172"/>
      <c r="D44" s="172"/>
      <c r="E44" s="172"/>
      <c r="F44" s="172"/>
      <c r="G44" s="173"/>
      <c r="H44" s="174" t="s">
        <v>118</v>
      </c>
      <c r="I44" s="174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9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9"/>
      <c r="AM44" s="19"/>
    </row>
    <row r="45" spans="1:39">
      <c r="A45" s="138"/>
      <c r="B45" s="138"/>
      <c r="C45" s="138"/>
      <c r="D45" s="138"/>
      <c r="E45" s="138"/>
      <c r="F45" s="138"/>
      <c r="G45" s="139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9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9"/>
      <c r="AM45" s="19"/>
    </row>
    <row r="46" spans="1:39">
      <c r="B46" s="187" t="s">
        <v>12</v>
      </c>
      <c r="C46" s="187"/>
      <c r="D46" s="188"/>
    </row>
    <row r="47" spans="1:39">
      <c r="B47" s="13"/>
      <c r="C47" s="13"/>
      <c r="D47" s="2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</row>
    <row r="48" spans="1:39" ht="48" customHeight="1">
      <c r="A48" s="180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3" t="s">
        <v>67</v>
      </c>
      <c r="K48" s="193"/>
      <c r="N48" s="212" t="s">
        <v>60</v>
      </c>
      <c r="O48" s="213"/>
      <c r="P48" s="213"/>
      <c r="Q48" s="213"/>
      <c r="R48" s="214"/>
      <c r="S48" s="208" t="s">
        <v>61</v>
      </c>
      <c r="V48" s="210" t="s">
        <v>58</v>
      </c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</row>
    <row r="49" spans="1:37" ht="24.75" customHeight="1">
      <c r="A49" s="180"/>
      <c r="B49" s="184"/>
      <c r="C49" s="185"/>
      <c r="D49" s="185"/>
      <c r="E49" s="185"/>
      <c r="F49" s="185"/>
      <c r="G49" s="186"/>
      <c r="H49" s="175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</row>
    <row r="50" spans="1:37" ht="12.75" customHeight="1">
      <c r="A50" s="12">
        <v>1</v>
      </c>
      <c r="B50" s="189" t="s">
        <v>2</v>
      </c>
      <c r="C50" s="190"/>
      <c r="D50" s="190"/>
      <c r="E50" s="190"/>
      <c r="F50" s="190"/>
      <c r="G50" s="191"/>
      <c r="H50" s="30">
        <f>(N50*$N$49+O50*$O$49+P50*$P$49+Q50*$Q$49+R50*$R$49)/S50</f>
        <v>4.5625</v>
      </c>
      <c r="I50" s="32"/>
      <c r="J50" s="46">
        <f t="shared" ref="J50:J58" si="4">COUNTBLANK(V50:AK50)</f>
        <v>0</v>
      </c>
      <c r="K50" s="47">
        <f>J50/(J50+S50)</f>
        <v>0</v>
      </c>
      <c r="L50" s="9"/>
      <c r="M50" s="43" t="s">
        <v>49</v>
      </c>
      <c r="N50" s="12">
        <f>COUNTIF($V$50:$AK$50,N49)</f>
        <v>0</v>
      </c>
      <c r="O50" s="12">
        <f>COUNTIF($V$50:$AK$50,O49)</f>
        <v>0</v>
      </c>
      <c r="P50" s="12">
        <f>COUNTIF($V$50:$AK$50,P49)</f>
        <v>1</v>
      </c>
      <c r="Q50" s="12">
        <f>COUNTIF($V$50:$AK$50,Q49)</f>
        <v>5</v>
      </c>
      <c r="R50" s="12">
        <f>COUNTIF($V$50:$AK$50,R49)</f>
        <v>10</v>
      </c>
      <c r="S50" s="12">
        <f>SUM(N50:R50)</f>
        <v>16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3</v>
      </c>
      <c r="Z50" s="8">
        <v>5</v>
      </c>
      <c r="AA50" s="8">
        <v>5</v>
      </c>
      <c r="AB50" s="8">
        <v>5</v>
      </c>
      <c r="AC50" s="8">
        <v>4</v>
      </c>
      <c r="AD50" s="8">
        <v>4</v>
      </c>
      <c r="AE50" s="8">
        <v>5</v>
      </c>
      <c r="AF50" s="8">
        <v>4</v>
      </c>
      <c r="AG50" s="8">
        <v>5</v>
      </c>
      <c r="AH50" s="8">
        <v>4</v>
      </c>
      <c r="AI50" s="8">
        <v>4</v>
      </c>
      <c r="AJ50" s="8">
        <v>5</v>
      </c>
      <c r="AK50" s="8">
        <v>5</v>
      </c>
    </row>
    <row r="51" spans="1:37" ht="12.75" customHeight="1">
      <c r="A51" s="12">
        <v>2</v>
      </c>
      <c r="B51" s="189" t="s">
        <v>3</v>
      </c>
      <c r="C51" s="190"/>
      <c r="D51" s="190"/>
      <c r="E51" s="190"/>
      <c r="F51" s="190"/>
      <c r="G51" s="191"/>
      <c r="H51" s="30">
        <f t="shared" ref="H51:H58" si="5">(N51*$N$49+O51*$O$49+P51*$P$49+Q51*$Q$49+R51*$R$49)/S51</f>
        <v>4.5999999999999996</v>
      </c>
      <c r="I51" s="32"/>
      <c r="J51" s="46">
        <f t="shared" si="4"/>
        <v>1</v>
      </c>
      <c r="K51" s="47">
        <f t="shared" ref="K51:K57" si="6">J51/(J51+S51)</f>
        <v>6.25E-2</v>
      </c>
      <c r="L51" s="9"/>
      <c r="M51" s="43" t="s">
        <v>50</v>
      </c>
      <c r="N51" s="12">
        <f>COUNTIF($V$51:$AK$51,N49)</f>
        <v>0</v>
      </c>
      <c r="O51" s="12">
        <f>COUNTIF($V$51:$AK$51,O49)</f>
        <v>0</v>
      </c>
      <c r="P51" s="12">
        <f>COUNTIF($V$51:$AK$51,P49)</f>
        <v>2</v>
      </c>
      <c r="Q51" s="12">
        <f>COUNTIF($V$51:$AK$51,Q49)</f>
        <v>2</v>
      </c>
      <c r="R51" s="12">
        <f>COUNTIF($V$51:$AK$51,R49)</f>
        <v>11</v>
      </c>
      <c r="S51" s="12">
        <f t="shared" ref="S51:S58" si="7">SUM(N51:R51)</f>
        <v>15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3</v>
      </c>
      <c r="Z51" s="8">
        <v>5</v>
      </c>
      <c r="AA51" s="8">
        <v>5</v>
      </c>
      <c r="AB51" s="8">
        <v>5</v>
      </c>
      <c r="AC51" s="8"/>
      <c r="AD51" s="8">
        <v>5</v>
      </c>
      <c r="AE51" s="8">
        <v>5</v>
      </c>
      <c r="AF51" s="8">
        <v>3</v>
      </c>
      <c r="AG51" s="8">
        <v>4</v>
      </c>
      <c r="AH51" s="8">
        <v>5</v>
      </c>
      <c r="AI51" s="8">
        <v>4</v>
      </c>
      <c r="AJ51" s="8">
        <v>5</v>
      </c>
      <c r="AK51" s="8">
        <v>5</v>
      </c>
    </row>
    <row r="52" spans="1:37" ht="12.75" customHeight="1">
      <c r="A52" s="12">
        <v>3</v>
      </c>
      <c r="B52" s="189" t="s">
        <v>4</v>
      </c>
      <c r="C52" s="190"/>
      <c r="D52" s="190"/>
      <c r="E52" s="190"/>
      <c r="F52" s="190"/>
      <c r="G52" s="191"/>
      <c r="H52" s="30">
        <f t="shared" si="5"/>
        <v>4.6875</v>
      </c>
      <c r="I52" s="32"/>
      <c r="J52" s="46">
        <f t="shared" si="4"/>
        <v>0</v>
      </c>
      <c r="K52" s="47">
        <f t="shared" si="6"/>
        <v>0</v>
      </c>
      <c r="L52" s="9"/>
      <c r="M52" s="43" t="s">
        <v>51</v>
      </c>
      <c r="N52" s="12">
        <f>COUNTIF($V$52:$AK$52,N49)</f>
        <v>0</v>
      </c>
      <c r="O52" s="12">
        <f>COUNTIF($V$52:$AK$52,O49)</f>
        <v>0</v>
      </c>
      <c r="P52" s="12">
        <f>COUNTIF($V$52:$AK$52,P49)</f>
        <v>0</v>
      </c>
      <c r="Q52" s="12">
        <f>COUNTIF($V$52:$AK$52,Q49)</f>
        <v>5</v>
      </c>
      <c r="R52" s="12">
        <f>COUNTIF($V$52:$AK$52,R49)</f>
        <v>11</v>
      </c>
      <c r="S52" s="12">
        <f t="shared" si="7"/>
        <v>16</v>
      </c>
      <c r="T52" s="7"/>
      <c r="U52" s="43" t="s">
        <v>51</v>
      </c>
      <c r="V52" s="8">
        <v>4</v>
      </c>
      <c r="W52" s="8">
        <v>5</v>
      </c>
      <c r="X52" s="8">
        <v>5</v>
      </c>
      <c r="Y52" s="8">
        <v>4</v>
      </c>
      <c r="Z52" s="8">
        <v>5</v>
      </c>
      <c r="AA52" s="8">
        <v>5</v>
      </c>
      <c r="AB52" s="8">
        <v>5</v>
      </c>
      <c r="AC52" s="8">
        <v>4</v>
      </c>
      <c r="AD52" s="8">
        <v>5</v>
      </c>
      <c r="AE52" s="8">
        <v>5</v>
      </c>
      <c r="AF52" s="8">
        <v>4</v>
      </c>
      <c r="AG52" s="8">
        <v>4</v>
      </c>
      <c r="AH52" s="8">
        <v>5</v>
      </c>
      <c r="AI52" s="8">
        <v>5</v>
      </c>
      <c r="AJ52" s="8">
        <v>5</v>
      </c>
      <c r="AK52" s="8">
        <v>5</v>
      </c>
    </row>
    <row r="53" spans="1:37" ht="12.75" customHeight="1">
      <c r="A53" s="12">
        <v>4</v>
      </c>
      <c r="B53" s="189" t="s">
        <v>5</v>
      </c>
      <c r="C53" s="190"/>
      <c r="D53" s="190"/>
      <c r="E53" s="190"/>
      <c r="F53" s="190"/>
      <c r="G53" s="191"/>
      <c r="H53" s="30">
        <f t="shared" si="5"/>
        <v>4.5625</v>
      </c>
      <c r="I53" s="32"/>
      <c r="J53" s="46">
        <f t="shared" si="4"/>
        <v>0</v>
      </c>
      <c r="K53" s="47">
        <f t="shared" si="6"/>
        <v>0</v>
      </c>
      <c r="L53" s="9"/>
      <c r="M53" s="43" t="s">
        <v>52</v>
      </c>
      <c r="N53" s="12">
        <f>COUNTIF($V$53:$AK$53,N49)</f>
        <v>0</v>
      </c>
      <c r="O53" s="12">
        <f>COUNTIF($V$53:$AK$53,O49)</f>
        <v>1</v>
      </c>
      <c r="P53" s="12">
        <f>COUNTIF($V$53:$AK$53,P49)</f>
        <v>1</v>
      </c>
      <c r="Q53" s="12">
        <f>COUNTIF($V$53:$AK$53,Q49)</f>
        <v>2</v>
      </c>
      <c r="R53" s="12">
        <f>COUNTIF($V$53:$AK$53,R49)</f>
        <v>12</v>
      </c>
      <c r="S53" s="12">
        <f t="shared" si="7"/>
        <v>16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3</v>
      </c>
      <c r="Z53" s="8">
        <v>5</v>
      </c>
      <c r="AA53" s="8">
        <v>5</v>
      </c>
      <c r="AB53" s="8">
        <v>5</v>
      </c>
      <c r="AC53" s="8">
        <v>5</v>
      </c>
      <c r="AD53" s="8">
        <v>4</v>
      </c>
      <c r="AE53" s="8">
        <v>5</v>
      </c>
      <c r="AF53" s="8">
        <v>2</v>
      </c>
      <c r="AG53" s="8">
        <v>5</v>
      </c>
      <c r="AH53" s="8">
        <v>4</v>
      </c>
      <c r="AI53" s="8">
        <v>5</v>
      </c>
      <c r="AJ53" s="8">
        <v>5</v>
      </c>
      <c r="AK53" s="8">
        <v>5</v>
      </c>
    </row>
    <row r="54" spans="1:37" ht="12.75" customHeight="1">
      <c r="A54" s="12">
        <v>5</v>
      </c>
      <c r="B54" s="189" t="s">
        <v>6</v>
      </c>
      <c r="C54" s="190"/>
      <c r="D54" s="190"/>
      <c r="E54" s="190"/>
      <c r="F54" s="190"/>
      <c r="G54" s="191"/>
      <c r="H54" s="30">
        <f t="shared" si="5"/>
        <v>3.8125</v>
      </c>
      <c r="I54" s="32"/>
      <c r="J54" s="46">
        <f t="shared" si="4"/>
        <v>0</v>
      </c>
      <c r="K54" s="47">
        <f t="shared" si="6"/>
        <v>0</v>
      </c>
      <c r="L54" s="9"/>
      <c r="M54" s="43" t="s">
        <v>53</v>
      </c>
      <c r="N54" s="12">
        <f>COUNTIF($V$54:$AK$54,N49)</f>
        <v>2</v>
      </c>
      <c r="O54" s="12">
        <f>COUNTIF($V$54:$AK$54,O49)</f>
        <v>1</v>
      </c>
      <c r="P54" s="12">
        <f>COUNTIF($V$54:$AK$54,P49)</f>
        <v>2</v>
      </c>
      <c r="Q54" s="12">
        <f>COUNTIF($V$54:$AK$54,Q49)</f>
        <v>4</v>
      </c>
      <c r="R54" s="12">
        <f>COUNTIF($V$54:$AK$54,R49)</f>
        <v>7</v>
      </c>
      <c r="S54" s="12">
        <f t="shared" si="7"/>
        <v>16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4</v>
      </c>
      <c r="Z54" s="8">
        <v>4</v>
      </c>
      <c r="AA54" s="8">
        <v>4</v>
      </c>
      <c r="AB54" s="8">
        <v>5</v>
      </c>
      <c r="AC54" s="8">
        <v>1</v>
      </c>
      <c r="AD54" s="8">
        <v>4</v>
      </c>
      <c r="AE54" s="8">
        <v>5</v>
      </c>
      <c r="AF54" s="8">
        <v>1</v>
      </c>
      <c r="AG54" s="8">
        <v>3</v>
      </c>
      <c r="AH54" s="8">
        <v>3</v>
      </c>
      <c r="AI54" s="8">
        <v>2</v>
      </c>
      <c r="AJ54" s="8">
        <v>5</v>
      </c>
      <c r="AK54" s="8">
        <v>5</v>
      </c>
    </row>
    <row r="55" spans="1:37" ht="12.75" customHeight="1">
      <c r="A55" s="12">
        <v>6</v>
      </c>
      <c r="B55" s="189" t="s">
        <v>7</v>
      </c>
      <c r="C55" s="190"/>
      <c r="D55" s="190"/>
      <c r="E55" s="190"/>
      <c r="F55" s="190"/>
      <c r="G55" s="191"/>
      <c r="H55" s="30">
        <f t="shared" si="5"/>
        <v>4.4375</v>
      </c>
      <c r="I55" s="32"/>
      <c r="J55" s="46">
        <f t="shared" si="4"/>
        <v>0</v>
      </c>
      <c r="K55" s="47">
        <f t="shared" si="6"/>
        <v>0</v>
      </c>
      <c r="L55" s="9"/>
      <c r="M55" s="43" t="s">
        <v>54</v>
      </c>
      <c r="N55" s="12">
        <f>COUNTIF($V$55:$AK$55,N49)</f>
        <v>0</v>
      </c>
      <c r="O55" s="12">
        <f>COUNTIF($V$55:$AK$55,O49)</f>
        <v>0</v>
      </c>
      <c r="P55" s="12">
        <f>COUNTIF($V$55:$AK$55,P49)</f>
        <v>2</v>
      </c>
      <c r="Q55" s="12">
        <f>COUNTIF($V$55:$AK$55,Q49)</f>
        <v>5</v>
      </c>
      <c r="R55" s="12">
        <f>COUNTIF($V$55:$AK$55,R49)</f>
        <v>9</v>
      </c>
      <c r="S55" s="12">
        <f t="shared" si="7"/>
        <v>16</v>
      </c>
      <c r="T55" s="7"/>
      <c r="U55" s="43" t="s">
        <v>54</v>
      </c>
      <c r="V55" s="8">
        <v>4</v>
      </c>
      <c r="W55" s="8">
        <v>5</v>
      </c>
      <c r="X55" s="8">
        <v>5</v>
      </c>
      <c r="Y55" s="8">
        <v>3</v>
      </c>
      <c r="Z55" s="8">
        <v>4</v>
      </c>
      <c r="AA55" s="8">
        <v>4</v>
      </c>
      <c r="AB55" s="8">
        <v>5</v>
      </c>
      <c r="AC55" s="8">
        <v>3</v>
      </c>
      <c r="AD55" s="8">
        <v>5</v>
      </c>
      <c r="AE55" s="8">
        <v>5</v>
      </c>
      <c r="AF55" s="8">
        <v>4</v>
      </c>
      <c r="AG55" s="8">
        <v>5</v>
      </c>
      <c r="AH55" s="8">
        <v>4</v>
      </c>
      <c r="AI55" s="8">
        <v>5</v>
      </c>
      <c r="AJ55" s="8">
        <v>5</v>
      </c>
      <c r="AK55" s="8">
        <v>5</v>
      </c>
    </row>
    <row r="56" spans="1:37" ht="30" customHeight="1">
      <c r="A56" s="12">
        <v>7</v>
      </c>
      <c r="B56" s="189" t="s">
        <v>8</v>
      </c>
      <c r="C56" s="190"/>
      <c r="D56" s="190"/>
      <c r="E56" s="190"/>
      <c r="F56" s="190"/>
      <c r="G56" s="191"/>
      <c r="H56" s="30">
        <f t="shared" si="5"/>
        <v>4.5</v>
      </c>
      <c r="I56" s="32"/>
      <c r="J56" s="46">
        <f t="shared" si="4"/>
        <v>0</v>
      </c>
      <c r="K56" s="47">
        <f t="shared" si="6"/>
        <v>0</v>
      </c>
      <c r="L56" s="9"/>
      <c r="M56" s="44" t="s">
        <v>55</v>
      </c>
      <c r="N56" s="12">
        <f>COUNTIF($V$56:$AK$56,N49)</f>
        <v>0</v>
      </c>
      <c r="O56" s="12">
        <f>COUNTIF($V$56:$AK$56,O49)</f>
        <v>0</v>
      </c>
      <c r="P56" s="12">
        <f>COUNTIF($V$56:$AK$56,P49)</f>
        <v>3</v>
      </c>
      <c r="Q56" s="12">
        <f>COUNTIF($V$56:$AK$56,Q49)</f>
        <v>2</v>
      </c>
      <c r="R56" s="12">
        <f>COUNTIF($V$56:$AK$56,R49)</f>
        <v>11</v>
      </c>
      <c r="S56" s="12">
        <f t="shared" si="7"/>
        <v>16</v>
      </c>
      <c r="T56" s="7"/>
      <c r="U56" s="44" t="s">
        <v>55</v>
      </c>
      <c r="V56" s="8">
        <v>5</v>
      </c>
      <c r="W56" s="8">
        <v>5</v>
      </c>
      <c r="X56" s="8">
        <v>4</v>
      </c>
      <c r="Y56" s="8">
        <v>3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3</v>
      </c>
      <c r="AG56" s="8">
        <v>4</v>
      </c>
      <c r="AH56" s="8">
        <v>5</v>
      </c>
      <c r="AI56" s="8">
        <v>3</v>
      </c>
      <c r="AJ56" s="8">
        <v>5</v>
      </c>
      <c r="AK56" s="8">
        <v>5</v>
      </c>
    </row>
    <row r="57" spans="1:37" ht="30" customHeight="1">
      <c r="A57" s="12">
        <v>8</v>
      </c>
      <c r="B57" s="189" t="s">
        <v>9</v>
      </c>
      <c r="C57" s="190"/>
      <c r="D57" s="190"/>
      <c r="E57" s="190"/>
      <c r="F57" s="190"/>
      <c r="G57" s="191"/>
      <c r="H57" s="30">
        <f t="shared" si="5"/>
        <v>4.5</v>
      </c>
      <c r="I57" s="32"/>
      <c r="J57" s="46">
        <f t="shared" si="4"/>
        <v>0</v>
      </c>
      <c r="K57" s="47">
        <f t="shared" si="6"/>
        <v>0</v>
      </c>
      <c r="L57" s="9"/>
      <c r="M57" s="44" t="s">
        <v>56</v>
      </c>
      <c r="N57" s="12">
        <f>COUNTIF($V$57:$AK$57,N49)</f>
        <v>0</v>
      </c>
      <c r="O57" s="12">
        <f>COUNTIF($V$57:$AK$57,O49)</f>
        <v>0</v>
      </c>
      <c r="P57" s="12">
        <f>COUNTIF($V$57:$AK$57,P49)</f>
        <v>1</v>
      </c>
      <c r="Q57" s="12">
        <f>COUNTIF($V$57:$AK$57,Q49)</f>
        <v>6</v>
      </c>
      <c r="R57" s="12">
        <f>COUNTIF($V$57:$AK$57,R49)</f>
        <v>9</v>
      </c>
      <c r="S57" s="12">
        <f t="shared" si="7"/>
        <v>16</v>
      </c>
      <c r="T57" s="7"/>
      <c r="U57" s="44" t="s">
        <v>56</v>
      </c>
      <c r="V57" s="8">
        <v>5</v>
      </c>
      <c r="W57" s="8">
        <v>4</v>
      </c>
      <c r="X57" s="8">
        <v>4</v>
      </c>
      <c r="Y57" s="8">
        <v>3</v>
      </c>
      <c r="Z57" s="8">
        <v>4</v>
      </c>
      <c r="AA57" s="8">
        <v>4</v>
      </c>
      <c r="AB57" s="8">
        <v>5</v>
      </c>
      <c r="AC57" s="8">
        <v>5</v>
      </c>
      <c r="AD57" s="8">
        <v>5</v>
      </c>
      <c r="AE57" s="8">
        <v>5</v>
      </c>
      <c r="AF57" s="8">
        <v>4</v>
      </c>
      <c r="AG57" s="8">
        <v>4</v>
      </c>
      <c r="AH57" s="8">
        <v>5</v>
      </c>
      <c r="AI57" s="8">
        <v>5</v>
      </c>
      <c r="AJ57" s="8">
        <v>5</v>
      </c>
      <c r="AK57" s="8">
        <v>5</v>
      </c>
    </row>
    <row r="58" spans="1:37" ht="27" customHeight="1">
      <c r="A58" s="12">
        <v>9</v>
      </c>
      <c r="B58" s="189" t="s">
        <v>41</v>
      </c>
      <c r="C58" s="190"/>
      <c r="D58" s="190"/>
      <c r="E58" s="190"/>
      <c r="F58" s="190"/>
      <c r="G58" s="191"/>
      <c r="H58" s="30">
        <f t="shared" si="5"/>
        <v>4.8666666666666663</v>
      </c>
      <c r="I58" s="32"/>
      <c r="J58" s="46">
        <f t="shared" si="4"/>
        <v>1</v>
      </c>
      <c r="K58" s="47">
        <f>J58/(J58+S58)</f>
        <v>6.25E-2</v>
      </c>
      <c r="L58" s="9"/>
      <c r="M58" s="44" t="s">
        <v>57</v>
      </c>
      <c r="N58" s="12">
        <f>COUNTIF($V$58:$AK$58,N49)</f>
        <v>0</v>
      </c>
      <c r="O58" s="12">
        <f>COUNTIF($V$58:$AK$58,O49)</f>
        <v>0</v>
      </c>
      <c r="P58" s="12">
        <f>COUNTIF($V$58:$AK$58,P49)</f>
        <v>0</v>
      </c>
      <c r="Q58" s="12">
        <f>COUNTIF($V$58:$AK$58,Q49)</f>
        <v>2</v>
      </c>
      <c r="R58" s="12">
        <f>COUNTIF($V$58:$AK$58,R49)</f>
        <v>13</v>
      </c>
      <c r="S58" s="12">
        <f t="shared" si="7"/>
        <v>15</v>
      </c>
      <c r="T58" s="7"/>
      <c r="U58" s="44" t="s">
        <v>57</v>
      </c>
      <c r="V58" s="8">
        <v>5</v>
      </c>
      <c r="W58" s="8">
        <v>5</v>
      </c>
      <c r="X58" s="8">
        <v>4</v>
      </c>
      <c r="Y58" s="8">
        <v>4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>
        <v>5</v>
      </c>
      <c r="AF58" s="8">
        <v>5</v>
      </c>
      <c r="AG58" s="8">
        <v>5</v>
      </c>
      <c r="AH58" s="8"/>
      <c r="AI58" s="8">
        <v>5</v>
      </c>
      <c r="AJ58" s="8">
        <v>5</v>
      </c>
      <c r="AK58" s="8">
        <v>5</v>
      </c>
    </row>
    <row r="59" spans="1:37" ht="27.75" customHeight="1">
      <c r="A59" s="194" t="s">
        <v>13</v>
      </c>
      <c r="B59" s="195"/>
      <c r="C59" s="195"/>
      <c r="D59" s="195"/>
      <c r="E59" s="195"/>
      <c r="F59" s="195"/>
      <c r="G59" s="196"/>
      <c r="H59" s="56">
        <f>AVERAGE(H50:H58)</f>
        <v>4.5032407407407407</v>
      </c>
      <c r="I59" s="49"/>
      <c r="J59" s="192" t="s">
        <v>66</v>
      </c>
      <c r="K59" s="192"/>
      <c r="L59" s="50">
        <f>SUM(J50:J58)</f>
        <v>2</v>
      </c>
      <c r="M59" s="7"/>
      <c r="N59" s="7"/>
      <c r="O59" s="7"/>
      <c r="P59" s="7"/>
      <c r="Q59" s="7"/>
      <c r="R59" s="7"/>
      <c r="S59" s="7"/>
      <c r="T59" s="7"/>
    </row>
    <row r="62" spans="1:37">
      <c r="B62" s="15" t="s">
        <v>89</v>
      </c>
    </row>
    <row r="63" spans="1:37">
      <c r="B63" s="15" t="s">
        <v>128</v>
      </c>
    </row>
  </sheetData>
  <mergeCells count="70">
    <mergeCell ref="V11:AK11"/>
    <mergeCell ref="H10:I10"/>
    <mergeCell ref="H11:I11"/>
    <mergeCell ref="A5:H5"/>
    <mergeCell ref="A10:G10"/>
    <mergeCell ref="A11:G11"/>
    <mergeCell ref="V14:AK14"/>
    <mergeCell ref="A15:H15"/>
    <mergeCell ref="N15:P15"/>
    <mergeCell ref="M16:M17"/>
    <mergeCell ref="N16:P16"/>
    <mergeCell ref="R16:R17"/>
    <mergeCell ref="T16:T17"/>
    <mergeCell ref="F17:H17"/>
    <mergeCell ref="N17:P17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N32:P32"/>
    <mergeCell ref="R32:R35"/>
    <mergeCell ref="T32:T35"/>
    <mergeCell ref="N33:P33"/>
    <mergeCell ref="N34:P34"/>
    <mergeCell ref="N35:P35"/>
    <mergeCell ref="J59:K59"/>
    <mergeCell ref="B54:G54"/>
    <mergeCell ref="B55:G55"/>
    <mergeCell ref="B56:G56"/>
    <mergeCell ref="B57:G57"/>
    <mergeCell ref="B58:G58"/>
    <mergeCell ref="A59:G59"/>
    <mergeCell ref="B53:G53"/>
    <mergeCell ref="S48:S49"/>
    <mergeCell ref="V48:AK48"/>
    <mergeCell ref="B50:G50"/>
    <mergeCell ref="B51:G51"/>
    <mergeCell ref="B52:G52"/>
    <mergeCell ref="J48:K48"/>
    <mergeCell ref="N48:R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151"/>
  <sheetViews>
    <sheetView topLeftCell="A12" workbookViewId="0">
      <selection activeCell="H28" sqref="H28:H3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  <col min="31" max="37" width="3" bestFit="1" customWidth="1"/>
  </cols>
  <sheetData>
    <row r="1" spans="1:37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37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37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7">
      <c r="A5" s="207" t="s">
        <v>109</v>
      </c>
      <c r="B5" s="207"/>
      <c r="C5" s="207"/>
      <c r="D5" s="207"/>
      <c r="E5" s="207"/>
      <c r="F5" s="188"/>
      <c r="G5" s="188"/>
      <c r="H5" s="188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37" ht="12.75" customHeight="1">
      <c r="A6" s="27"/>
      <c r="B6" s="27"/>
      <c r="C6" s="27"/>
      <c r="D6" s="27"/>
      <c r="E6" s="27"/>
      <c r="F6" s="27"/>
      <c r="G6" s="27"/>
      <c r="H6" s="27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</row>
    <row r="7" spans="1:37">
      <c r="A7" s="26" t="s">
        <v>105</v>
      </c>
      <c r="B7" s="26"/>
      <c r="C7" s="26"/>
      <c r="D7" s="26"/>
      <c r="E7" s="26"/>
      <c r="F7" s="26"/>
      <c r="G7" s="26"/>
      <c r="H7" s="26"/>
      <c r="I7" s="82"/>
      <c r="J7" s="82"/>
      <c r="K7" s="82"/>
    </row>
    <row r="8" spans="1:37">
      <c r="A8" s="26" t="s">
        <v>108</v>
      </c>
      <c r="B8" s="26"/>
      <c r="C8" s="26"/>
      <c r="D8" s="26"/>
      <c r="E8" s="26"/>
      <c r="F8" s="26"/>
      <c r="G8" s="26"/>
      <c r="H8" s="26"/>
      <c r="I8" s="82"/>
    </row>
    <row r="9" spans="1:37">
      <c r="A9" s="82"/>
      <c r="B9" s="76"/>
      <c r="C9" s="76"/>
      <c r="D9" s="76"/>
      <c r="E9" s="76"/>
      <c r="F9" s="76"/>
      <c r="G9" s="76"/>
    </row>
    <row r="10" spans="1:37">
      <c r="A10" s="229" t="s">
        <v>35</v>
      </c>
      <c r="B10" s="170"/>
      <c r="C10" s="170"/>
      <c r="D10" s="170"/>
      <c r="E10" s="170"/>
      <c r="F10" s="170"/>
      <c r="G10" s="171"/>
      <c r="H10" s="174">
        <v>16</v>
      </c>
      <c r="I10" s="1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34" t="s">
        <v>42</v>
      </c>
    </row>
    <row r="11" spans="1:37">
      <c r="A11" s="172" t="s">
        <v>37</v>
      </c>
      <c r="B11" s="172"/>
      <c r="C11" s="172"/>
      <c r="D11" s="172"/>
      <c r="E11" s="172"/>
      <c r="F11" s="172"/>
      <c r="G11" s="173"/>
      <c r="H11" s="174" t="s">
        <v>118</v>
      </c>
      <c r="I11" s="174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228" t="s">
        <v>19</v>
      </c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</row>
    <row r="12" spans="1:37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</row>
    <row r="13" spans="1:37">
      <c r="A13" s="73"/>
      <c r="B13" s="73"/>
      <c r="C13" s="73"/>
      <c r="D13" s="73"/>
      <c r="E13" s="73"/>
      <c r="F13" s="73"/>
      <c r="G13" s="74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</row>
    <row r="14" spans="1:37">
      <c r="V14" s="223" t="s">
        <v>58</v>
      </c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</row>
    <row r="15" spans="1:37">
      <c r="A15" s="177" t="s">
        <v>19</v>
      </c>
      <c r="B15" s="170"/>
      <c r="C15" s="170"/>
      <c r="D15" s="170"/>
      <c r="E15" s="170"/>
      <c r="F15" s="170"/>
      <c r="G15" s="170"/>
      <c r="H15" s="170"/>
      <c r="I15" s="70"/>
      <c r="J15" s="70"/>
      <c r="K15" s="70"/>
      <c r="N15" s="224" t="s">
        <v>43</v>
      </c>
      <c r="O15" s="174"/>
      <c r="P15" s="174"/>
      <c r="Q15" s="81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M16" s="180">
        <v>1</v>
      </c>
      <c r="N16" s="225" t="s">
        <v>17</v>
      </c>
      <c r="O16" s="226"/>
      <c r="P16" s="227"/>
      <c r="Q16" s="8">
        <f>COUNTA(V16:AK16)</f>
        <v>0</v>
      </c>
      <c r="R16" s="218">
        <f>SUM(Q16:Q17)</f>
        <v>16</v>
      </c>
      <c r="T16" s="18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>
      <c r="A17" s="15"/>
      <c r="B17" s="75" t="s">
        <v>44</v>
      </c>
      <c r="C17" s="75"/>
      <c r="F17" s="178" t="s">
        <v>114</v>
      </c>
      <c r="G17" s="178"/>
      <c r="H17" s="179"/>
      <c r="I17" s="71"/>
      <c r="J17" s="71"/>
      <c r="K17" s="71"/>
      <c r="M17" s="180"/>
      <c r="N17" s="215" t="s">
        <v>18</v>
      </c>
      <c r="O17" s="216"/>
      <c r="P17" s="217"/>
      <c r="Q17" s="8">
        <f>COUNTA(V17:AK17)</f>
        <v>16</v>
      </c>
      <c r="R17" s="220"/>
      <c r="T17" s="180"/>
      <c r="U17" s="80" t="s">
        <v>18</v>
      </c>
      <c r="V17" s="8" t="s">
        <v>117</v>
      </c>
      <c r="W17" s="8" t="s">
        <v>117</v>
      </c>
      <c r="X17" s="8" t="s">
        <v>117</v>
      </c>
      <c r="Y17" s="8" t="s">
        <v>117</v>
      </c>
      <c r="Z17" s="8" t="s">
        <v>117</v>
      </c>
      <c r="AA17" s="8" t="s">
        <v>117</v>
      </c>
      <c r="AB17" s="8" t="s">
        <v>117</v>
      </c>
      <c r="AC17" s="8" t="s">
        <v>117</v>
      </c>
      <c r="AD17" s="8" t="s">
        <v>117</v>
      </c>
      <c r="AE17" s="8" t="s">
        <v>117</v>
      </c>
      <c r="AF17" s="8" t="s">
        <v>117</v>
      </c>
      <c r="AG17" s="8" t="s">
        <v>117</v>
      </c>
      <c r="AH17" s="8" t="s">
        <v>117</v>
      </c>
      <c r="AI17" s="8" t="s">
        <v>117</v>
      </c>
      <c r="AJ17" s="8" t="s">
        <v>117</v>
      </c>
      <c r="AK17" s="20" t="s">
        <v>117</v>
      </c>
    </row>
    <row r="18" spans="1:37">
      <c r="A18" s="15"/>
      <c r="B18" s="41" t="s">
        <v>45</v>
      </c>
      <c r="C18" s="81" t="s">
        <v>40</v>
      </c>
      <c r="D18" s="81" t="s">
        <v>39</v>
      </c>
      <c r="F18" s="41" t="s">
        <v>115</v>
      </c>
      <c r="G18" s="81" t="s">
        <v>40</v>
      </c>
      <c r="H18" s="81" t="s">
        <v>39</v>
      </c>
      <c r="I18" s="71"/>
      <c r="J18" s="71"/>
      <c r="K18" s="71"/>
      <c r="M18" s="210"/>
      <c r="N18" s="211"/>
      <c r="O18" s="211"/>
      <c r="P18" s="211"/>
      <c r="Q18" s="211"/>
      <c r="R18" s="221"/>
      <c r="T18" s="77"/>
      <c r="U18" s="8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17</v>
      </c>
      <c r="C19" s="68">
        <f>Q16</f>
        <v>0</v>
      </c>
      <c r="D19" s="24">
        <f>Q16/$R$16</f>
        <v>0</v>
      </c>
      <c r="F19" s="121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80">
        <v>2</v>
      </c>
      <c r="N19" s="215">
        <f>F19</f>
        <v>2015</v>
      </c>
      <c r="O19" s="216"/>
      <c r="P19" s="217"/>
      <c r="Q19" s="8">
        <f>COUNTA(V19:AK19)</f>
        <v>16</v>
      </c>
      <c r="R19" s="218">
        <f>SUM(Q19:Q22)</f>
        <v>16</v>
      </c>
      <c r="T19" s="180">
        <v>2</v>
      </c>
      <c r="U19" s="117">
        <f>F19</f>
        <v>2015</v>
      </c>
      <c r="V19" s="8" t="s">
        <v>117</v>
      </c>
      <c r="W19" s="8" t="s">
        <v>117</v>
      </c>
      <c r="X19" s="8" t="s">
        <v>117</v>
      </c>
      <c r="Y19" s="8" t="s">
        <v>117</v>
      </c>
      <c r="Z19" s="8" t="s">
        <v>117</v>
      </c>
      <c r="AA19" s="8" t="s">
        <v>117</v>
      </c>
      <c r="AB19" s="8" t="s">
        <v>117</v>
      </c>
      <c r="AC19" s="8" t="s">
        <v>117</v>
      </c>
      <c r="AD19" s="8" t="s">
        <v>117</v>
      </c>
      <c r="AE19" s="8" t="s">
        <v>117</v>
      </c>
      <c r="AF19" s="8" t="s">
        <v>117</v>
      </c>
      <c r="AG19" s="8" t="s">
        <v>117</v>
      </c>
      <c r="AH19" s="8" t="s">
        <v>117</v>
      </c>
      <c r="AI19" s="8" t="s">
        <v>117</v>
      </c>
      <c r="AJ19" s="8" t="s">
        <v>117</v>
      </c>
      <c r="AK19" s="20" t="s">
        <v>117</v>
      </c>
    </row>
    <row r="20" spans="1:37">
      <c r="B20" s="80" t="s">
        <v>18</v>
      </c>
      <c r="C20" s="68">
        <f>Q17</f>
        <v>16</v>
      </c>
      <c r="D20" s="24">
        <f>Q17/$R$16</f>
        <v>1</v>
      </c>
      <c r="F20" s="121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5">
        <f t="shared" ref="N20:N22" si="0">F20</f>
        <v>2014</v>
      </c>
      <c r="O20" s="216"/>
      <c r="P20" s="217"/>
      <c r="Q20" s="8">
        <f>COUNTA(V20:AK20)</f>
        <v>0</v>
      </c>
      <c r="R20" s="219"/>
      <c r="T20" s="180"/>
      <c r="U20" s="117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46</v>
      </c>
      <c r="C21" s="45">
        <f>SUM(C19:C20)</f>
        <v>16</v>
      </c>
      <c r="D21" s="48">
        <f>SUM(D19:D20)</f>
        <v>1</v>
      </c>
      <c r="F21" s="121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5">
        <f t="shared" si="0"/>
        <v>2013</v>
      </c>
      <c r="O21" s="216"/>
      <c r="P21" s="217"/>
      <c r="Q21" s="8">
        <f>COUNTA(V21:AK21)</f>
        <v>0</v>
      </c>
      <c r="R21" s="219"/>
      <c r="T21" s="180"/>
      <c r="U21" s="117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21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5" t="str">
        <f t="shared" si="0"/>
        <v>пре 2013</v>
      </c>
      <c r="O22" s="216"/>
      <c r="P22" s="217"/>
      <c r="Q22" s="8">
        <f>COUNTA(V22:AK22)</f>
        <v>0</v>
      </c>
      <c r="R22" s="220"/>
      <c r="T22" s="180"/>
      <c r="U22" s="117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76" t="s">
        <v>22</v>
      </c>
      <c r="C23" s="176"/>
      <c r="D23" s="176"/>
      <c r="F23" s="42" t="s">
        <v>46</v>
      </c>
      <c r="G23" s="45">
        <f>SUM(G19:G22)</f>
        <v>16</v>
      </c>
      <c r="H23" s="48">
        <f>SUM(H19:H22)</f>
        <v>1</v>
      </c>
      <c r="I23" s="25"/>
      <c r="J23" s="25"/>
      <c r="K23" s="25"/>
      <c r="M23" s="210"/>
      <c r="N23" s="211"/>
      <c r="O23" s="211"/>
      <c r="P23" s="211"/>
      <c r="Q23" s="211"/>
      <c r="R23" s="221"/>
      <c r="T23" s="77"/>
      <c r="U23" s="8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45</v>
      </c>
      <c r="C24" s="81" t="s">
        <v>40</v>
      </c>
      <c r="D24" s="81" t="s">
        <v>39</v>
      </c>
      <c r="M24" s="180">
        <v>3</v>
      </c>
      <c r="N24" s="215" t="s">
        <v>20</v>
      </c>
      <c r="O24" s="216"/>
      <c r="P24" s="217"/>
      <c r="Q24" s="8">
        <f>COUNTA(V24:AK24)</f>
        <v>0</v>
      </c>
      <c r="R24" s="218">
        <f>SUM(Q24:Q25)</f>
        <v>0</v>
      </c>
      <c r="T24" s="180">
        <v>3</v>
      </c>
      <c r="U24" s="80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80" t="s">
        <v>20</v>
      </c>
      <c r="C25" s="39">
        <f>Q24</f>
        <v>0</v>
      </c>
      <c r="D25" s="24">
        <v>0</v>
      </c>
      <c r="M25" s="180"/>
      <c r="N25" s="215" t="s">
        <v>21</v>
      </c>
      <c r="O25" s="216"/>
      <c r="P25" s="217"/>
      <c r="Q25" s="8">
        <f>COUNTA(V25:AK25)</f>
        <v>0</v>
      </c>
      <c r="R25" s="220"/>
      <c r="T25" s="180"/>
      <c r="U25" s="80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</row>
    <row r="26" spans="1:37">
      <c r="B26" s="80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75"/>
      <c r="M26" s="210"/>
      <c r="N26" s="211"/>
      <c r="O26" s="211"/>
      <c r="P26" s="211"/>
      <c r="Q26" s="211"/>
      <c r="R26" s="221"/>
      <c r="T26" s="77"/>
      <c r="U26" s="8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81" t="s">
        <v>40</v>
      </c>
      <c r="H27" s="81" t="s">
        <v>39</v>
      </c>
      <c r="J27" s="75"/>
      <c r="K27" s="75"/>
      <c r="M27" s="180">
        <v>4</v>
      </c>
      <c r="N27" s="222" t="s">
        <v>24</v>
      </c>
      <c r="O27" s="222"/>
      <c r="P27" s="222"/>
      <c r="Q27" s="8">
        <f t="shared" ref="Q27:Q35" si="2">COUNTA(V27:AK27)</f>
        <v>0</v>
      </c>
      <c r="R27" s="218">
        <f>SUM(Q27:Q31)</f>
        <v>0</v>
      </c>
      <c r="T27" s="18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80"/>
      <c r="N28" s="222" t="s">
        <v>25</v>
      </c>
      <c r="O28" s="222"/>
      <c r="P28" s="222"/>
      <c r="Q28" s="8">
        <f t="shared" si="2"/>
        <v>0</v>
      </c>
      <c r="R28" s="219"/>
      <c r="T28" s="18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93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80"/>
      <c r="N29" s="222" t="s">
        <v>26</v>
      </c>
      <c r="O29" s="222"/>
      <c r="P29" s="222"/>
      <c r="Q29" s="8">
        <f t="shared" si="2"/>
        <v>0</v>
      </c>
      <c r="R29" s="219"/>
      <c r="T29" s="18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</row>
    <row r="30" spans="1:37" ht="15.75" customHeight="1">
      <c r="B30" s="41" t="s">
        <v>45</v>
      </c>
      <c r="C30" s="81" t="s">
        <v>40</v>
      </c>
      <c r="D30" s="81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80"/>
      <c r="N30" s="222" t="s">
        <v>27</v>
      </c>
      <c r="O30" s="222"/>
      <c r="P30" s="222"/>
      <c r="Q30" s="8">
        <f t="shared" si="2"/>
        <v>0</v>
      </c>
      <c r="R30" s="219"/>
      <c r="T30" s="18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</row>
    <row r="31" spans="1:37">
      <c r="B31" s="20" t="s">
        <v>30</v>
      </c>
      <c r="C31" s="39">
        <f>Q32</f>
        <v>2</v>
      </c>
      <c r="D31" s="24">
        <f>Q32/$R$32</f>
        <v>0.125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80"/>
      <c r="N31" s="222" t="s">
        <v>28</v>
      </c>
      <c r="O31" s="222"/>
      <c r="P31" s="222"/>
      <c r="Q31" s="8">
        <f t="shared" si="2"/>
        <v>0</v>
      </c>
      <c r="R31" s="220"/>
      <c r="T31" s="18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33</v>
      </c>
      <c r="C32" s="39">
        <f>Q33</f>
        <v>12</v>
      </c>
      <c r="D32" s="24">
        <f>Q33/$R$32</f>
        <v>0.75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80">
        <v>5</v>
      </c>
      <c r="N32" s="215" t="s">
        <v>30</v>
      </c>
      <c r="O32" s="216"/>
      <c r="P32" s="217"/>
      <c r="Q32" s="8">
        <f t="shared" si="2"/>
        <v>2</v>
      </c>
      <c r="R32" s="218">
        <f>SUM(Q32:Q35)</f>
        <v>16</v>
      </c>
      <c r="T32" s="180">
        <v>5</v>
      </c>
      <c r="U32" s="20" t="s">
        <v>63</v>
      </c>
      <c r="V32" s="8"/>
      <c r="W32" s="8"/>
      <c r="X32" s="8"/>
      <c r="Y32" s="8" t="s">
        <v>117</v>
      </c>
      <c r="Z32" s="20"/>
      <c r="AA32" s="20"/>
      <c r="AB32" s="20"/>
      <c r="AC32" s="8"/>
      <c r="AD32" s="8"/>
      <c r="AE32" s="8"/>
      <c r="AF32" s="8"/>
      <c r="AG32" s="8" t="s">
        <v>117</v>
      </c>
      <c r="AH32" s="20"/>
      <c r="AI32" s="20"/>
      <c r="AJ32" s="20"/>
      <c r="AK32" s="8"/>
    </row>
    <row r="33" spans="1:42">
      <c r="B33" s="20" t="s">
        <v>31</v>
      </c>
      <c r="C33" s="39">
        <f>Q34</f>
        <v>2</v>
      </c>
      <c r="D33" s="24">
        <f>Q34/$R$32</f>
        <v>0.125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80"/>
      <c r="N33" s="215" t="s">
        <v>33</v>
      </c>
      <c r="O33" s="216" t="s">
        <v>33</v>
      </c>
      <c r="P33" s="217" t="s">
        <v>33</v>
      </c>
      <c r="Q33" s="8">
        <f t="shared" si="2"/>
        <v>12</v>
      </c>
      <c r="R33" s="219"/>
      <c r="T33" s="180"/>
      <c r="U33" s="22" t="s">
        <v>64</v>
      </c>
      <c r="V33" s="8" t="s">
        <v>117</v>
      </c>
      <c r="W33" s="8" t="s">
        <v>117</v>
      </c>
      <c r="X33" s="8" t="s">
        <v>117</v>
      </c>
      <c r="Y33" s="8"/>
      <c r="Z33" s="8"/>
      <c r="AA33" s="8"/>
      <c r="AB33" s="8" t="s">
        <v>117</v>
      </c>
      <c r="AC33" s="20" t="s">
        <v>117</v>
      </c>
      <c r="AD33" s="20" t="s">
        <v>117</v>
      </c>
      <c r="AE33" s="20" t="s">
        <v>117</v>
      </c>
      <c r="AF33" s="20" t="s">
        <v>117</v>
      </c>
      <c r="AG33" s="8"/>
      <c r="AH33" s="8" t="s">
        <v>117</v>
      </c>
      <c r="AI33" s="8" t="s">
        <v>117</v>
      </c>
      <c r="AJ33" s="8" t="s">
        <v>117</v>
      </c>
      <c r="AK33" s="8" t="s">
        <v>117</v>
      </c>
    </row>
    <row r="34" spans="1:42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5" t="s">
        <v>31</v>
      </c>
      <c r="O34" s="216" t="s">
        <v>31</v>
      </c>
      <c r="P34" s="217" t="s">
        <v>31</v>
      </c>
      <c r="Q34" s="8">
        <f t="shared" si="2"/>
        <v>2</v>
      </c>
      <c r="R34" s="219"/>
      <c r="T34" s="180"/>
      <c r="U34" s="20" t="s">
        <v>65</v>
      </c>
      <c r="V34" s="8"/>
      <c r="W34" s="8"/>
      <c r="X34" s="8"/>
      <c r="Y34" s="8"/>
      <c r="Z34" s="8" t="s">
        <v>117</v>
      </c>
      <c r="AA34" s="8" t="s">
        <v>117</v>
      </c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42">
      <c r="B35" s="42" t="s">
        <v>46</v>
      </c>
      <c r="C35" s="45">
        <f>SUM(C31:C34)</f>
        <v>16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5" t="s">
        <v>47</v>
      </c>
      <c r="O35" s="216" t="s">
        <v>32</v>
      </c>
      <c r="P35" s="217" t="s">
        <v>32</v>
      </c>
      <c r="Q35" s="8">
        <f t="shared" si="2"/>
        <v>0</v>
      </c>
      <c r="R35" s="220"/>
      <c r="T35" s="18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42">
      <c r="B36" s="75"/>
      <c r="C36" s="75"/>
    </row>
    <row r="37" spans="1:42">
      <c r="B37" s="75"/>
      <c r="C37" s="75"/>
    </row>
    <row r="38" spans="1:42">
      <c r="A38" s="207" t="s">
        <v>109</v>
      </c>
      <c r="B38" s="207"/>
      <c r="C38" s="207"/>
      <c r="D38" s="207"/>
      <c r="E38" s="207"/>
      <c r="F38" s="188"/>
      <c r="G38" s="188"/>
      <c r="H38" s="188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42" ht="12.75" customHeight="1">
      <c r="A39" s="27"/>
      <c r="B39" s="27"/>
      <c r="C39" s="27"/>
      <c r="D39" s="27"/>
      <c r="E39" s="27"/>
      <c r="F39" s="27"/>
      <c r="G39" s="27"/>
      <c r="H39" s="27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1:42">
      <c r="A40" s="26" t="s">
        <v>105</v>
      </c>
      <c r="B40" s="26"/>
      <c r="C40" s="26"/>
      <c r="D40" s="26"/>
      <c r="E40" s="26"/>
      <c r="F40" s="26"/>
      <c r="G40" s="26"/>
      <c r="H40" s="26"/>
      <c r="I40" s="152"/>
      <c r="J40" s="152"/>
      <c r="K40" s="152"/>
    </row>
    <row r="41" spans="1:42">
      <c r="A41" s="26" t="s">
        <v>108</v>
      </c>
      <c r="B41" s="26"/>
      <c r="C41" s="26"/>
      <c r="D41" s="26"/>
      <c r="E41" s="26"/>
      <c r="F41" s="26"/>
      <c r="G41" s="26"/>
      <c r="H41" s="26"/>
      <c r="I41" s="152"/>
    </row>
    <row r="42" spans="1:42">
      <c r="A42" s="152"/>
      <c r="B42" s="145"/>
      <c r="C42" s="145"/>
      <c r="D42" s="145"/>
      <c r="E42" s="145"/>
      <c r="F42" s="145"/>
      <c r="G42" s="145"/>
    </row>
    <row r="43" spans="1:42">
      <c r="A43" s="229" t="s">
        <v>35</v>
      </c>
      <c r="B43" s="170"/>
      <c r="C43" s="170"/>
      <c r="D43" s="170"/>
      <c r="E43" s="170"/>
      <c r="F43" s="170"/>
      <c r="G43" s="171"/>
      <c r="H43" s="174">
        <v>16</v>
      </c>
      <c r="I43" s="174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64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</row>
    <row r="44" spans="1:42">
      <c r="A44" s="172" t="s">
        <v>37</v>
      </c>
      <c r="B44" s="172"/>
      <c r="C44" s="172"/>
      <c r="D44" s="172"/>
      <c r="E44" s="172"/>
      <c r="F44" s="172"/>
      <c r="G44" s="173"/>
      <c r="H44" s="174" t="s">
        <v>118</v>
      </c>
      <c r="I44" s="174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9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9"/>
      <c r="AM44" s="19"/>
      <c r="AN44" s="19"/>
      <c r="AO44" s="19"/>
      <c r="AP44" s="19"/>
    </row>
    <row r="45" spans="1:42">
      <c r="A45" s="138"/>
      <c r="B45" s="138"/>
      <c r="C45" s="138"/>
      <c r="D45" s="138"/>
      <c r="E45" s="138"/>
      <c r="F45" s="138"/>
      <c r="G45" s="139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9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9"/>
      <c r="AM45" s="19"/>
      <c r="AN45" s="19"/>
      <c r="AO45" s="19"/>
      <c r="AP45" s="19"/>
    </row>
    <row r="46" spans="1:42">
      <c r="B46" s="187" t="s">
        <v>12</v>
      </c>
      <c r="C46" s="187"/>
      <c r="D46" s="188"/>
    </row>
    <row r="47" spans="1:42">
      <c r="B47" s="75"/>
      <c r="C47" s="75"/>
      <c r="D47" s="76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</row>
    <row r="48" spans="1:42" ht="48" customHeight="1">
      <c r="A48" s="180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3" t="s">
        <v>67</v>
      </c>
      <c r="K48" s="193"/>
      <c r="N48" s="212" t="s">
        <v>60</v>
      </c>
      <c r="O48" s="213"/>
      <c r="P48" s="213"/>
      <c r="Q48" s="213"/>
      <c r="R48" s="214"/>
      <c r="S48" s="208" t="s">
        <v>61</v>
      </c>
      <c r="V48" s="210" t="s">
        <v>58</v>
      </c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</row>
    <row r="49" spans="1:37" ht="24.75" customHeight="1">
      <c r="A49" s="180"/>
      <c r="B49" s="184"/>
      <c r="C49" s="185"/>
      <c r="D49" s="185"/>
      <c r="E49" s="185"/>
      <c r="F49" s="185"/>
      <c r="G49" s="186"/>
      <c r="H49" s="175"/>
      <c r="I49" s="31"/>
      <c r="J49" s="77" t="s">
        <v>40</v>
      </c>
      <c r="K49" s="77" t="s">
        <v>39</v>
      </c>
      <c r="L49" s="6"/>
      <c r="M49" s="10" t="s">
        <v>59</v>
      </c>
      <c r="N49" s="77">
        <v>1</v>
      </c>
      <c r="O49" s="77">
        <v>2</v>
      </c>
      <c r="P49" s="77">
        <v>3</v>
      </c>
      <c r="Q49" s="77">
        <v>4</v>
      </c>
      <c r="R49" s="77">
        <v>5</v>
      </c>
      <c r="S49" s="20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</row>
    <row r="50" spans="1:37" ht="12.75" customHeight="1">
      <c r="A50" s="12">
        <v>1</v>
      </c>
      <c r="B50" s="189" t="s">
        <v>72</v>
      </c>
      <c r="C50" s="190"/>
      <c r="D50" s="190"/>
      <c r="E50" s="190"/>
      <c r="F50" s="190"/>
      <c r="G50" s="191"/>
      <c r="H50" s="30">
        <f>(N50*$N$49+O50*$O$49+P50*$P$49+Q50*$Q$49+R50*$R$49)/S50</f>
        <v>4.75</v>
      </c>
      <c r="I50" s="32"/>
      <c r="J50" s="46">
        <f t="shared" ref="J50:J58" si="3">COUNTBLANK(V50:AK50)</f>
        <v>0</v>
      </c>
      <c r="K50" s="47">
        <f>J50/(J50+S50)</f>
        <v>0</v>
      </c>
      <c r="L50" s="9"/>
      <c r="M50" s="43" t="s">
        <v>49</v>
      </c>
      <c r="N50" s="12">
        <f>COUNTIF($V$50:$AK$50,N49)</f>
        <v>0</v>
      </c>
      <c r="O50" s="12">
        <f>COUNTIF($V$50:$AK$50,O49)</f>
        <v>0</v>
      </c>
      <c r="P50" s="12">
        <f>COUNTIF($V$50:$AK$50,P49)</f>
        <v>1</v>
      </c>
      <c r="Q50" s="12">
        <f>COUNTIF($V$50:$AK$50,Q49)</f>
        <v>2</v>
      </c>
      <c r="R50" s="12">
        <f>COUNTIF($V$50:$AK$50,R49)</f>
        <v>13</v>
      </c>
      <c r="S50" s="12">
        <f>SUM(N50:R50)</f>
        <v>16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4</v>
      </c>
      <c r="Z50" s="8">
        <v>5</v>
      </c>
      <c r="AA50" s="8">
        <v>5</v>
      </c>
      <c r="AB50" s="8">
        <v>5</v>
      </c>
      <c r="AC50" s="8">
        <v>5</v>
      </c>
      <c r="AD50" s="8">
        <v>4</v>
      </c>
      <c r="AE50" s="8">
        <v>5</v>
      </c>
      <c r="AF50" s="8">
        <v>3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</row>
    <row r="51" spans="1:37" ht="12.75" customHeight="1">
      <c r="A51" s="12">
        <v>2</v>
      </c>
      <c r="B51" s="189" t="s">
        <v>73</v>
      </c>
      <c r="C51" s="190"/>
      <c r="D51" s="190"/>
      <c r="E51" s="190"/>
      <c r="F51" s="190"/>
      <c r="G51" s="191"/>
      <c r="H51" s="30">
        <f t="shared" ref="H51:H56" si="4">(N51*$N$49+O51*$O$49+P51*$P$49+Q51*$Q$49+R51*$R$49)/S51</f>
        <v>4.875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50</v>
      </c>
      <c r="N51" s="12">
        <f>COUNTIF($V$51:$AK$51,N49)</f>
        <v>0</v>
      </c>
      <c r="O51" s="12">
        <f>COUNTIF($V$51:$AK$51,O49)</f>
        <v>0</v>
      </c>
      <c r="P51" s="12">
        <f>COUNTIF($V$51:$AK$51,P49)</f>
        <v>0</v>
      </c>
      <c r="Q51" s="12">
        <f>COUNTIF($V$51:$AK$51,Q49)</f>
        <v>2</v>
      </c>
      <c r="R51" s="12">
        <f>COUNTIF($V$51:$AK$51,R49)</f>
        <v>14</v>
      </c>
      <c r="S51" s="12">
        <f t="shared" ref="S51:S58" si="6">SUM(N51:R51)</f>
        <v>16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4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4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</row>
    <row r="52" spans="1:37" ht="12.75" customHeight="1">
      <c r="A52" s="12">
        <v>3</v>
      </c>
      <c r="B52" s="189" t="s">
        <v>74</v>
      </c>
      <c r="C52" s="190"/>
      <c r="D52" s="190"/>
      <c r="E52" s="190"/>
      <c r="F52" s="190"/>
      <c r="G52" s="191"/>
      <c r="H52" s="30">
        <f t="shared" si="4"/>
        <v>4.8125</v>
      </c>
      <c r="I52" s="32"/>
      <c r="J52" s="46">
        <f t="shared" si="3"/>
        <v>0</v>
      </c>
      <c r="K52" s="47">
        <f t="shared" si="5"/>
        <v>0</v>
      </c>
      <c r="L52" s="9"/>
      <c r="M52" s="43" t="s">
        <v>51</v>
      </c>
      <c r="N52" s="12">
        <f>COUNTIF($V$52:$AK$52,N49)</f>
        <v>0</v>
      </c>
      <c r="O52" s="12">
        <f>COUNTIF($V$52:$AK$52,O49)</f>
        <v>0</v>
      </c>
      <c r="P52" s="12">
        <f>COUNTIF($V$52:$AK$52,P49)</f>
        <v>0</v>
      </c>
      <c r="Q52" s="12">
        <f>COUNTIF($V$52:$AK$52,Q49)</f>
        <v>3</v>
      </c>
      <c r="R52" s="12">
        <f>COUNTIF($V$52:$AK$52,R49)</f>
        <v>13</v>
      </c>
      <c r="S52" s="12">
        <f t="shared" si="6"/>
        <v>16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4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4</v>
      </c>
      <c r="AG52" s="8">
        <v>5</v>
      </c>
      <c r="AH52" s="8">
        <v>4</v>
      </c>
      <c r="AI52" s="8">
        <v>5</v>
      </c>
      <c r="AJ52" s="8">
        <v>5</v>
      </c>
      <c r="AK52" s="8">
        <v>5</v>
      </c>
    </row>
    <row r="53" spans="1:37" ht="12.75" customHeight="1">
      <c r="A53" s="12">
        <v>4</v>
      </c>
      <c r="B53" s="189" t="s">
        <v>75</v>
      </c>
      <c r="C53" s="190"/>
      <c r="D53" s="190"/>
      <c r="E53" s="190"/>
      <c r="F53" s="190"/>
      <c r="G53" s="191"/>
      <c r="H53" s="30">
        <f t="shared" si="4"/>
        <v>4.875</v>
      </c>
      <c r="I53" s="32"/>
      <c r="J53" s="46">
        <f t="shared" si="3"/>
        <v>0</v>
      </c>
      <c r="K53" s="47">
        <f t="shared" si="5"/>
        <v>0</v>
      </c>
      <c r="L53" s="9"/>
      <c r="M53" s="43" t="s">
        <v>52</v>
      </c>
      <c r="N53" s="12">
        <f>COUNTIF($V$53:$AK$53,N49)</f>
        <v>0</v>
      </c>
      <c r="O53" s="12">
        <f>COUNTIF($V$53:$AK$53,O49)</f>
        <v>0</v>
      </c>
      <c r="P53" s="12">
        <f>COUNTIF($V$53:$AK$53,P49)</f>
        <v>1</v>
      </c>
      <c r="Q53" s="12">
        <f>COUNTIF($V$53:$AK$53,Q49)</f>
        <v>0</v>
      </c>
      <c r="R53" s="12">
        <f>COUNTIF($V$53:$AK$53,R49)</f>
        <v>15</v>
      </c>
      <c r="S53" s="12">
        <f t="shared" si="6"/>
        <v>16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3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</row>
    <row r="54" spans="1:37" ht="12.75" customHeight="1">
      <c r="A54" s="12">
        <v>5</v>
      </c>
      <c r="B54" s="189" t="s">
        <v>76</v>
      </c>
      <c r="C54" s="190"/>
      <c r="D54" s="190"/>
      <c r="E54" s="190"/>
      <c r="F54" s="190"/>
      <c r="G54" s="191"/>
      <c r="H54" s="30">
        <f t="shared" si="4"/>
        <v>4.9375</v>
      </c>
      <c r="I54" s="32"/>
      <c r="J54" s="46">
        <f t="shared" si="3"/>
        <v>0</v>
      </c>
      <c r="K54" s="47">
        <f t="shared" si="5"/>
        <v>0</v>
      </c>
      <c r="L54" s="9"/>
      <c r="M54" s="43" t="s">
        <v>53</v>
      </c>
      <c r="N54" s="12">
        <f>COUNTIF($V$54:$AK$54,N49)</f>
        <v>0</v>
      </c>
      <c r="O54" s="12">
        <f>COUNTIF($V$54:$AK$54,O49)</f>
        <v>0</v>
      </c>
      <c r="P54" s="12">
        <f>COUNTIF($V$54:$AK$54,P49)</f>
        <v>0</v>
      </c>
      <c r="Q54" s="12">
        <f>COUNTIF($V$54:$AK$54,Q49)</f>
        <v>1</v>
      </c>
      <c r="R54" s="12">
        <f>COUNTIF($V$54:$AK$54,R49)</f>
        <v>15</v>
      </c>
      <c r="S54" s="12">
        <f t="shared" si="6"/>
        <v>16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4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</row>
    <row r="55" spans="1:37" ht="12.75" customHeight="1">
      <c r="A55" s="12">
        <v>6</v>
      </c>
      <c r="B55" s="189" t="s">
        <v>77</v>
      </c>
      <c r="C55" s="190"/>
      <c r="D55" s="190"/>
      <c r="E55" s="190"/>
      <c r="F55" s="190"/>
      <c r="G55" s="191"/>
      <c r="H55" s="30">
        <f t="shared" si="4"/>
        <v>4.75</v>
      </c>
      <c r="I55" s="32"/>
      <c r="J55" s="46">
        <f t="shared" si="3"/>
        <v>0</v>
      </c>
      <c r="K55" s="47">
        <f t="shared" si="5"/>
        <v>0</v>
      </c>
      <c r="L55" s="9"/>
      <c r="M55" s="43" t="s">
        <v>54</v>
      </c>
      <c r="N55" s="12">
        <f>COUNTIF($V$55:$AK$55,N49)</f>
        <v>0</v>
      </c>
      <c r="O55" s="12">
        <f>COUNTIF($V$55:$AK$55,O49)</f>
        <v>0</v>
      </c>
      <c r="P55" s="12">
        <f>COUNTIF($V$55:$AK$55,P49)</f>
        <v>1</v>
      </c>
      <c r="Q55" s="12">
        <f>COUNTIF($V$55:$AK$55,Q49)</f>
        <v>2</v>
      </c>
      <c r="R55" s="12">
        <f>COUNTIF($V$55:$AK$55,R49)</f>
        <v>13</v>
      </c>
      <c r="S55" s="12">
        <f t="shared" si="6"/>
        <v>16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4</v>
      </c>
      <c r="Z55" s="8">
        <v>5</v>
      </c>
      <c r="AA55" s="8">
        <v>5</v>
      </c>
      <c r="AB55" s="8">
        <v>5</v>
      </c>
      <c r="AC55" s="8">
        <v>5</v>
      </c>
      <c r="AD55" s="8">
        <v>4</v>
      </c>
      <c r="AE55" s="8">
        <v>5</v>
      </c>
      <c r="AF55" s="8">
        <v>3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</row>
    <row r="56" spans="1:37" ht="30" customHeight="1">
      <c r="A56" s="12">
        <v>7</v>
      </c>
      <c r="B56" s="189" t="s">
        <v>78</v>
      </c>
      <c r="C56" s="190"/>
      <c r="D56" s="190"/>
      <c r="E56" s="190"/>
      <c r="F56" s="190"/>
      <c r="G56" s="191"/>
      <c r="H56" s="30">
        <f t="shared" si="4"/>
        <v>4.6875</v>
      </c>
      <c r="I56" s="32"/>
      <c r="J56" s="46">
        <f t="shared" si="3"/>
        <v>0</v>
      </c>
      <c r="K56" s="47">
        <f t="shared" si="5"/>
        <v>0</v>
      </c>
      <c r="L56" s="9"/>
      <c r="M56" s="44" t="s">
        <v>55</v>
      </c>
      <c r="N56" s="12">
        <f>COUNTIF($V$56:$AK$56,N49)</f>
        <v>0</v>
      </c>
      <c r="O56" s="12">
        <f>COUNTIF($V$56:$AK$56,O49)</f>
        <v>1</v>
      </c>
      <c r="P56" s="12">
        <f>COUNTIF($V$56:$AK$56,P49)</f>
        <v>0</v>
      </c>
      <c r="Q56" s="12">
        <f>COUNTIF($V$56:$AK$56,Q49)</f>
        <v>2</v>
      </c>
      <c r="R56" s="12">
        <f>COUNTIF($V$56:$AK$56,R49)</f>
        <v>13</v>
      </c>
      <c r="S56" s="12">
        <f t="shared" si="6"/>
        <v>16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4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2</v>
      </c>
      <c r="AG56" s="8">
        <v>5</v>
      </c>
      <c r="AH56" s="8">
        <v>4</v>
      </c>
      <c r="AI56" s="8">
        <v>5</v>
      </c>
      <c r="AJ56" s="8">
        <v>5</v>
      </c>
      <c r="AK56" s="8">
        <v>5</v>
      </c>
    </row>
    <row r="57" spans="1:37" ht="30" customHeight="1">
      <c r="A57" s="12">
        <v>8</v>
      </c>
      <c r="B57" s="189" t="s">
        <v>79</v>
      </c>
      <c r="C57" s="190"/>
      <c r="D57" s="190"/>
      <c r="E57" s="190"/>
      <c r="F57" s="190"/>
      <c r="G57" s="191"/>
      <c r="H57" s="30">
        <f>(N57*$N$49+O57*$O$49+P57*$P$49+Q57*$Q$49+R57*$R$49)/S57</f>
        <v>4.8125</v>
      </c>
      <c r="I57" s="32"/>
      <c r="J57" s="46">
        <f t="shared" si="3"/>
        <v>0</v>
      </c>
      <c r="K57" s="47">
        <f t="shared" si="5"/>
        <v>0</v>
      </c>
      <c r="L57" s="9"/>
      <c r="M57" s="44" t="s">
        <v>56</v>
      </c>
      <c r="N57" s="12">
        <f>COUNTIF($V$57:$AK$57,N49)</f>
        <v>0</v>
      </c>
      <c r="O57" s="12">
        <f>COUNTIF($V$57:$AK$57,O49)</f>
        <v>0</v>
      </c>
      <c r="P57" s="12">
        <f>COUNTIF($V$57:$AK$57,P49)</f>
        <v>1</v>
      </c>
      <c r="Q57" s="12">
        <f>COUNTIF($V$57:$AK$57,Q49)</f>
        <v>1</v>
      </c>
      <c r="R57" s="12">
        <f>COUNTIF($V$57:$AK$57,R49)</f>
        <v>14</v>
      </c>
      <c r="S57" s="12">
        <f t="shared" si="6"/>
        <v>16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3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4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</row>
    <row r="58" spans="1:37" ht="27" customHeight="1">
      <c r="A58" s="12">
        <v>9</v>
      </c>
      <c r="B58" s="189" t="s">
        <v>80</v>
      </c>
      <c r="C58" s="190"/>
      <c r="D58" s="190"/>
      <c r="E58" s="190"/>
      <c r="F58" s="190"/>
      <c r="G58" s="191"/>
      <c r="H58" s="30">
        <f>(N58*$N$49+O58*$O$49+P58*$P$49+Q58*$Q$49+R58*$R$49)/S58</f>
        <v>4.875</v>
      </c>
      <c r="I58" s="32"/>
      <c r="J58" s="46">
        <f t="shared" si="3"/>
        <v>0</v>
      </c>
      <c r="K58" s="47">
        <f>J58/(J58+S58)</f>
        <v>0</v>
      </c>
      <c r="L58" s="9"/>
      <c r="M58" s="44" t="s">
        <v>57</v>
      </c>
      <c r="N58" s="12">
        <f>COUNTIF($V$58:$AK$58,N49)</f>
        <v>0</v>
      </c>
      <c r="O58" s="12">
        <f>COUNTIF($V$58:$AK$58,O49)</f>
        <v>0</v>
      </c>
      <c r="P58" s="12">
        <f>COUNTIF($V$58:$AK$58,P49)</f>
        <v>0</v>
      </c>
      <c r="Q58" s="12">
        <f>COUNTIF($V$58:$AK$58,Q49)</f>
        <v>2</v>
      </c>
      <c r="R58" s="12">
        <f>COUNTIF($V$58:$AK$58,R49)</f>
        <v>14</v>
      </c>
      <c r="S58" s="12">
        <f t="shared" si="6"/>
        <v>16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4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>
        <v>5</v>
      </c>
      <c r="AF58" s="8">
        <v>4</v>
      </c>
      <c r="AG58" s="8">
        <v>5</v>
      </c>
      <c r="AH58" s="8">
        <v>5</v>
      </c>
      <c r="AI58" s="8">
        <v>5</v>
      </c>
      <c r="AJ58" s="8">
        <v>5</v>
      </c>
      <c r="AK58" s="8">
        <v>5</v>
      </c>
    </row>
    <row r="59" spans="1:37" ht="27.75" customHeight="1">
      <c r="A59" s="194" t="s">
        <v>13</v>
      </c>
      <c r="B59" s="195"/>
      <c r="C59" s="195"/>
      <c r="D59" s="195"/>
      <c r="E59" s="195"/>
      <c r="F59" s="195"/>
      <c r="G59" s="196"/>
      <c r="H59" s="56">
        <f>AVERAGE(H50:H58)</f>
        <v>4.8194444444444446</v>
      </c>
      <c r="I59" s="49"/>
      <c r="J59" s="192" t="s">
        <v>66</v>
      </c>
      <c r="K59" s="192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37">
      <c r="B62" s="15" t="s">
        <v>89</v>
      </c>
    </row>
    <row r="63" spans="1:37">
      <c r="B63" s="15" t="s">
        <v>128</v>
      </c>
    </row>
    <row r="150" spans="21:21" ht="13.5" thickBot="1"/>
    <row r="151" spans="21:21" ht="13.5" thickBot="1">
      <c r="U151" s="4" t="e">
        <f>SUM(#REF!)</f>
        <v>#REF!</v>
      </c>
    </row>
  </sheetData>
  <mergeCells count="70">
    <mergeCell ref="A5:H5"/>
    <mergeCell ref="A10:G10"/>
    <mergeCell ref="H10:I10"/>
    <mergeCell ref="V11:AK11"/>
    <mergeCell ref="V14:AK14"/>
    <mergeCell ref="T16:T17"/>
    <mergeCell ref="F17:H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K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O151"/>
  <sheetViews>
    <sheetView topLeftCell="A7" workbookViewId="0">
      <selection activeCell="J27" sqref="J2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1" width="2.7109375" customWidth="1"/>
    <col min="32" max="37" width="3" bestFit="1" customWidth="1"/>
  </cols>
  <sheetData>
    <row r="1" spans="1:37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7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7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4" spans="1:37">
      <c r="A4" s="29"/>
      <c r="B4" s="29"/>
      <c r="C4" s="29"/>
      <c r="D4" s="29"/>
      <c r="E4" s="29"/>
      <c r="F4" s="29"/>
      <c r="G4" s="29"/>
      <c r="H4" s="29"/>
      <c r="I4" s="29"/>
      <c r="J4" s="29"/>
      <c r="K4" s="141"/>
      <c r="L4" s="141"/>
      <c r="M4" s="141"/>
      <c r="N4" s="141"/>
      <c r="O4" s="141"/>
      <c r="P4" s="141"/>
      <c r="Q4" s="141"/>
      <c r="R4" s="141"/>
      <c r="S4" s="141"/>
      <c r="T4" s="141"/>
    </row>
    <row r="5" spans="1:37">
      <c r="A5" s="207" t="s">
        <v>102</v>
      </c>
      <c r="B5" s="207"/>
      <c r="C5" s="207"/>
      <c r="D5" s="207"/>
      <c r="E5" s="207"/>
      <c r="F5" s="188"/>
      <c r="G5" s="188"/>
      <c r="H5" s="18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7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7">
      <c r="A7" s="26" t="s">
        <v>105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7">
      <c r="A8" s="26" t="s">
        <v>110</v>
      </c>
      <c r="B8" s="26"/>
      <c r="C8" s="26"/>
      <c r="D8" s="26"/>
      <c r="E8" s="26"/>
      <c r="F8" s="26"/>
      <c r="G8" s="26"/>
      <c r="H8" s="26"/>
      <c r="I8" s="14"/>
    </row>
    <row r="9" spans="1:37">
      <c r="A9" s="14"/>
      <c r="B9" s="2"/>
      <c r="C9" s="2"/>
      <c r="D9" s="2"/>
      <c r="E9" s="2"/>
      <c r="F9" s="2"/>
      <c r="G9" s="2"/>
    </row>
    <row r="10" spans="1:37">
      <c r="A10" s="170" t="s">
        <v>15</v>
      </c>
      <c r="B10" s="170"/>
      <c r="C10" s="170"/>
      <c r="D10" s="170"/>
      <c r="E10" s="170"/>
      <c r="F10" s="170"/>
      <c r="G10" s="171"/>
      <c r="H10" s="174">
        <v>16</v>
      </c>
      <c r="I10" s="17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37">
      <c r="A11" s="172" t="s">
        <v>37</v>
      </c>
      <c r="B11" s="172"/>
      <c r="C11" s="172"/>
      <c r="D11" s="172"/>
      <c r="E11" s="172"/>
      <c r="F11" s="172"/>
      <c r="G11" s="173"/>
      <c r="H11" s="174" t="s">
        <v>118</v>
      </c>
      <c r="I11" s="17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8" t="s">
        <v>19</v>
      </c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</row>
    <row r="12" spans="1:3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>
      <c r="A13" s="138"/>
      <c r="B13" s="138"/>
      <c r="C13" s="138"/>
      <c r="D13" s="138"/>
      <c r="E13" s="138"/>
      <c r="F13" s="138"/>
      <c r="G13" s="139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</row>
    <row r="14" spans="1:37">
      <c r="A14" s="28"/>
      <c r="B14" s="28"/>
      <c r="C14" s="28"/>
      <c r="D14" s="28"/>
      <c r="E14" s="28"/>
      <c r="F14" s="28"/>
      <c r="G14" s="51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</row>
    <row r="15" spans="1:37">
      <c r="A15" s="177" t="s">
        <v>19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  <c r="N15" s="224" t="s">
        <v>43</v>
      </c>
      <c r="O15" s="174"/>
      <c r="P15" s="174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0">
        <v>1</v>
      </c>
      <c r="N16" s="225" t="s">
        <v>17</v>
      </c>
      <c r="O16" s="226"/>
      <c r="P16" s="227"/>
      <c r="Q16" s="8">
        <f>COUNTA(V16:AK16)</f>
        <v>0</v>
      </c>
      <c r="R16" s="218">
        <f>SUM(Q16:Q17)</f>
        <v>16</v>
      </c>
      <c r="T16" s="18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>
      <c r="A17" s="15"/>
      <c r="B17" s="13" t="s">
        <v>44</v>
      </c>
      <c r="C17" s="13"/>
      <c r="F17" s="178" t="s">
        <v>114</v>
      </c>
      <c r="G17" s="178"/>
      <c r="H17" s="179"/>
      <c r="I17" s="18"/>
      <c r="J17" s="18"/>
      <c r="K17" s="18"/>
      <c r="M17" s="180"/>
      <c r="N17" s="215" t="s">
        <v>18</v>
      </c>
      <c r="O17" s="216"/>
      <c r="P17" s="217"/>
      <c r="Q17" s="8">
        <f>COUNTA(V17:AK17)</f>
        <v>16</v>
      </c>
      <c r="R17" s="220"/>
      <c r="T17" s="180"/>
      <c r="U17" s="17" t="s">
        <v>18</v>
      </c>
      <c r="V17" s="8" t="s">
        <v>117</v>
      </c>
      <c r="W17" s="8" t="s">
        <v>117</v>
      </c>
      <c r="X17" s="8" t="s">
        <v>117</v>
      </c>
      <c r="Y17" s="8" t="s">
        <v>117</v>
      </c>
      <c r="Z17" s="8" t="s">
        <v>117</v>
      </c>
      <c r="AA17" s="8" t="s">
        <v>117</v>
      </c>
      <c r="AB17" s="8" t="s">
        <v>117</v>
      </c>
      <c r="AC17" s="8" t="s">
        <v>117</v>
      </c>
      <c r="AD17" s="8" t="s">
        <v>117</v>
      </c>
      <c r="AE17" s="8" t="s">
        <v>117</v>
      </c>
      <c r="AF17" s="8" t="s">
        <v>117</v>
      </c>
      <c r="AG17" s="8" t="s">
        <v>117</v>
      </c>
      <c r="AH17" s="8" t="s">
        <v>117</v>
      </c>
      <c r="AI17" s="8" t="s">
        <v>117</v>
      </c>
      <c r="AJ17" s="8" t="s">
        <v>117</v>
      </c>
      <c r="AK17" s="20" t="s">
        <v>117</v>
      </c>
    </row>
    <row r="18" spans="1:37">
      <c r="A18" s="15"/>
      <c r="B18" s="41" t="s">
        <v>45</v>
      </c>
      <c r="C18" s="35" t="s">
        <v>40</v>
      </c>
      <c r="D18" s="35" t="s">
        <v>39</v>
      </c>
      <c r="F18" s="41" t="s">
        <v>115</v>
      </c>
      <c r="G18" s="35" t="s">
        <v>40</v>
      </c>
      <c r="H18" s="35" t="s">
        <v>39</v>
      </c>
      <c r="I18" s="18"/>
      <c r="J18" s="18"/>
      <c r="K18" s="18"/>
      <c r="M18" s="210"/>
      <c r="N18" s="211"/>
      <c r="O18" s="211"/>
      <c r="P18" s="211"/>
      <c r="Q18" s="211"/>
      <c r="R18" s="22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17</v>
      </c>
      <c r="C19" s="37">
        <f>Q16</f>
        <v>0</v>
      </c>
      <c r="D19" s="24">
        <f>Q16/$R$16</f>
        <v>0</v>
      </c>
      <c r="F19" s="121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80">
        <v>2</v>
      </c>
      <c r="N19" s="215">
        <f>F19</f>
        <v>2015</v>
      </c>
      <c r="O19" s="216"/>
      <c r="P19" s="217"/>
      <c r="Q19" s="8">
        <f>COUNTA(V19:AK19)</f>
        <v>16</v>
      </c>
      <c r="R19" s="218">
        <f>SUM(Q19:Q22)</f>
        <v>16</v>
      </c>
      <c r="T19" s="180">
        <v>2</v>
      </c>
      <c r="U19" s="117">
        <f>F19</f>
        <v>2015</v>
      </c>
      <c r="V19" s="8" t="s">
        <v>117</v>
      </c>
      <c r="W19" s="8" t="s">
        <v>117</v>
      </c>
      <c r="X19" s="8" t="s">
        <v>117</v>
      </c>
      <c r="Y19" s="8" t="s">
        <v>117</v>
      </c>
      <c r="Z19" s="8" t="s">
        <v>117</v>
      </c>
      <c r="AA19" s="8" t="s">
        <v>117</v>
      </c>
      <c r="AB19" s="8" t="s">
        <v>117</v>
      </c>
      <c r="AC19" s="8" t="s">
        <v>117</v>
      </c>
      <c r="AD19" s="8" t="s">
        <v>117</v>
      </c>
      <c r="AE19" s="8" t="s">
        <v>117</v>
      </c>
      <c r="AF19" s="8" t="s">
        <v>117</v>
      </c>
      <c r="AG19" s="8" t="s">
        <v>117</v>
      </c>
      <c r="AH19" s="8" t="s">
        <v>117</v>
      </c>
      <c r="AI19" s="8" t="s">
        <v>117</v>
      </c>
      <c r="AJ19" s="8" t="s">
        <v>117</v>
      </c>
      <c r="AK19" s="20" t="s">
        <v>117</v>
      </c>
    </row>
    <row r="20" spans="1:37">
      <c r="B20" s="17" t="s">
        <v>18</v>
      </c>
      <c r="C20" s="37">
        <f>Q17</f>
        <v>16</v>
      </c>
      <c r="D20" s="24">
        <f>Q17/$R$16</f>
        <v>1</v>
      </c>
      <c r="F20" s="121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5">
        <f t="shared" ref="N20:N22" si="0">F20</f>
        <v>2014</v>
      </c>
      <c r="O20" s="216"/>
      <c r="P20" s="217"/>
      <c r="Q20" s="8">
        <f>COUNTA(V20:AK20)</f>
        <v>0</v>
      </c>
      <c r="R20" s="219"/>
      <c r="T20" s="180"/>
      <c r="U20" s="117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46</v>
      </c>
      <c r="C21" s="45">
        <f>SUM(C19:C20)</f>
        <v>16</v>
      </c>
      <c r="D21" s="48">
        <f>SUM(D19:D20)</f>
        <v>1</v>
      </c>
      <c r="F21" s="121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5">
        <f t="shared" si="0"/>
        <v>2013</v>
      </c>
      <c r="O21" s="216"/>
      <c r="P21" s="217"/>
      <c r="Q21" s="8">
        <f>COUNTA(V21:AK21)</f>
        <v>0</v>
      </c>
      <c r="R21" s="219"/>
      <c r="T21" s="180"/>
      <c r="U21" s="117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21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5" t="str">
        <f t="shared" si="0"/>
        <v>пре 2013</v>
      </c>
      <c r="O22" s="216"/>
      <c r="P22" s="217"/>
      <c r="Q22" s="8">
        <f>COUNTA(V22:AK22)</f>
        <v>0</v>
      </c>
      <c r="R22" s="220"/>
      <c r="T22" s="180"/>
      <c r="U22" s="117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76" t="s">
        <v>22</v>
      </c>
      <c r="C23" s="176"/>
      <c r="D23" s="176"/>
      <c r="F23" s="42" t="s">
        <v>46</v>
      </c>
      <c r="G23" s="45">
        <f>SUM(G19:G22)</f>
        <v>16</v>
      </c>
      <c r="H23" s="48">
        <f>SUM(H19:H22)</f>
        <v>1</v>
      </c>
      <c r="I23" s="25"/>
      <c r="J23" s="25"/>
      <c r="K23" s="25"/>
      <c r="M23" s="210"/>
      <c r="N23" s="211"/>
      <c r="O23" s="211"/>
      <c r="P23" s="211"/>
      <c r="Q23" s="211"/>
      <c r="R23" s="22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45</v>
      </c>
      <c r="C24" s="35" t="s">
        <v>40</v>
      </c>
      <c r="D24" s="35" t="s">
        <v>39</v>
      </c>
      <c r="M24" s="180">
        <v>3</v>
      </c>
      <c r="N24" s="215" t="s">
        <v>20</v>
      </c>
      <c r="O24" s="216"/>
      <c r="P24" s="217"/>
      <c r="Q24" s="8">
        <f>COUNTA(V24:AK24)</f>
        <v>0</v>
      </c>
      <c r="R24" s="218">
        <f>SUM(Q24:Q25)</f>
        <v>0</v>
      </c>
      <c r="T24" s="180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7" t="s">
        <v>20</v>
      </c>
      <c r="C25" s="39">
        <f>Q24</f>
        <v>0</v>
      </c>
      <c r="D25" s="24">
        <v>0</v>
      </c>
      <c r="M25" s="180"/>
      <c r="N25" s="215" t="s">
        <v>21</v>
      </c>
      <c r="O25" s="216"/>
      <c r="P25" s="217"/>
      <c r="Q25" s="8">
        <f>COUNTA(V25:AK25)</f>
        <v>0</v>
      </c>
      <c r="R25" s="220"/>
      <c r="T25" s="180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</row>
    <row r="26" spans="1:37">
      <c r="B26" s="17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13"/>
      <c r="M26" s="210"/>
      <c r="N26" s="211"/>
      <c r="O26" s="211"/>
      <c r="P26" s="211"/>
      <c r="Q26" s="211"/>
      <c r="R26" s="22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35" t="s">
        <v>40</v>
      </c>
      <c r="H27" s="35" t="s">
        <v>39</v>
      </c>
      <c r="J27" s="13"/>
      <c r="K27" s="13"/>
      <c r="M27" s="180">
        <v>4</v>
      </c>
      <c r="N27" s="222" t="s">
        <v>24</v>
      </c>
      <c r="O27" s="222"/>
      <c r="P27" s="222"/>
      <c r="Q27" s="8">
        <f t="shared" ref="Q27:Q35" si="2">COUNTA(V27:AK27)</f>
        <v>0</v>
      </c>
      <c r="R27" s="218">
        <f>SUM(Q27:Q31)</f>
        <v>0</v>
      </c>
      <c r="T27" s="18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80"/>
      <c r="N28" s="222" t="s">
        <v>25</v>
      </c>
      <c r="O28" s="222"/>
      <c r="P28" s="222"/>
      <c r="Q28" s="8">
        <f t="shared" si="2"/>
        <v>0</v>
      </c>
      <c r="R28" s="219"/>
      <c r="T28" s="18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80"/>
      <c r="N29" s="222" t="s">
        <v>26</v>
      </c>
      <c r="O29" s="222"/>
      <c r="P29" s="222"/>
      <c r="Q29" s="8">
        <f t="shared" si="2"/>
        <v>0</v>
      </c>
      <c r="R29" s="219"/>
      <c r="T29" s="18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</row>
    <row r="30" spans="1:37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80"/>
      <c r="N30" s="222" t="s">
        <v>27</v>
      </c>
      <c r="O30" s="222"/>
      <c r="P30" s="222"/>
      <c r="Q30" s="8">
        <f t="shared" si="2"/>
        <v>0</v>
      </c>
      <c r="R30" s="219"/>
      <c r="T30" s="18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</row>
    <row r="31" spans="1:37">
      <c r="B31" s="20" t="s">
        <v>30</v>
      </c>
      <c r="C31" s="39">
        <f>Q32</f>
        <v>5</v>
      </c>
      <c r="D31" s="24">
        <f>Q32/$R$32</f>
        <v>0.33333333333333331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80"/>
      <c r="N31" s="222" t="s">
        <v>28</v>
      </c>
      <c r="O31" s="222"/>
      <c r="P31" s="222"/>
      <c r="Q31" s="8">
        <f t="shared" si="2"/>
        <v>0</v>
      </c>
      <c r="R31" s="220"/>
      <c r="T31" s="18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33</v>
      </c>
      <c r="C32" s="39">
        <f>Q33</f>
        <v>10</v>
      </c>
      <c r="D32" s="24">
        <f>Q33/$R$32</f>
        <v>0.66666666666666663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80">
        <v>5</v>
      </c>
      <c r="N32" s="215" t="s">
        <v>30</v>
      </c>
      <c r="O32" s="216"/>
      <c r="P32" s="217"/>
      <c r="Q32" s="8">
        <f t="shared" si="2"/>
        <v>5</v>
      </c>
      <c r="R32" s="218">
        <f>SUM(Q32:Q35)</f>
        <v>15</v>
      </c>
      <c r="T32" s="180">
        <v>5</v>
      </c>
      <c r="U32" s="20" t="s">
        <v>63</v>
      </c>
      <c r="V32" s="8"/>
      <c r="W32" s="8"/>
      <c r="X32" s="8"/>
      <c r="Y32" s="8" t="s">
        <v>117</v>
      </c>
      <c r="Z32" s="20" t="s">
        <v>117</v>
      </c>
      <c r="AA32" s="20"/>
      <c r="AB32" s="8" t="s">
        <v>117</v>
      </c>
      <c r="AC32" s="8"/>
      <c r="AD32" s="20"/>
      <c r="AE32" s="8"/>
      <c r="AF32" s="8" t="s">
        <v>117</v>
      </c>
      <c r="AG32" s="8" t="s">
        <v>117</v>
      </c>
      <c r="AH32" s="8"/>
      <c r="AI32" s="20"/>
      <c r="AJ32" s="8"/>
      <c r="AK32" s="8"/>
    </row>
    <row r="33" spans="1:41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80"/>
      <c r="N33" s="215" t="s">
        <v>33</v>
      </c>
      <c r="O33" s="216" t="s">
        <v>33</v>
      </c>
      <c r="P33" s="217" t="s">
        <v>33</v>
      </c>
      <c r="Q33" s="8">
        <f t="shared" si="2"/>
        <v>10</v>
      </c>
      <c r="R33" s="219"/>
      <c r="T33" s="180"/>
      <c r="U33" s="22" t="s">
        <v>64</v>
      </c>
      <c r="V33" s="8" t="s">
        <v>117</v>
      </c>
      <c r="W33" s="8" t="s">
        <v>117</v>
      </c>
      <c r="X33" s="8" t="s">
        <v>117</v>
      </c>
      <c r="Y33" s="8"/>
      <c r="Z33" s="8"/>
      <c r="AA33" s="8" t="s">
        <v>117</v>
      </c>
      <c r="AB33" s="8"/>
      <c r="AC33" s="20" t="s">
        <v>117</v>
      </c>
      <c r="AD33" s="8"/>
      <c r="AE33" s="20" t="s">
        <v>117</v>
      </c>
      <c r="AF33" s="20"/>
      <c r="AG33" s="20"/>
      <c r="AH33" s="20" t="s">
        <v>117</v>
      </c>
      <c r="AI33" s="8" t="s">
        <v>117</v>
      </c>
      <c r="AJ33" s="20" t="s">
        <v>117</v>
      </c>
      <c r="AK33" s="8" t="s">
        <v>117</v>
      </c>
    </row>
    <row r="34" spans="1:41">
      <c r="B34" s="22" t="s">
        <v>48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5" t="s">
        <v>31</v>
      </c>
      <c r="O34" s="216" t="s">
        <v>31</v>
      </c>
      <c r="P34" s="217" t="s">
        <v>31</v>
      </c>
      <c r="Q34" s="8">
        <f t="shared" si="2"/>
        <v>0</v>
      </c>
      <c r="R34" s="219"/>
      <c r="T34" s="18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20"/>
    </row>
    <row r="35" spans="1:41">
      <c r="B35" s="42" t="s">
        <v>46</v>
      </c>
      <c r="C35" s="45">
        <f>SUM(C31:C34)</f>
        <v>15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5" t="s">
        <v>47</v>
      </c>
      <c r="O35" s="216" t="s">
        <v>32</v>
      </c>
      <c r="P35" s="217" t="s">
        <v>32</v>
      </c>
      <c r="Q35" s="8">
        <f t="shared" si="2"/>
        <v>0</v>
      </c>
      <c r="R35" s="220"/>
      <c r="T35" s="18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41">
      <c r="B36" s="166"/>
      <c r="C36" s="167"/>
      <c r="D36" s="25"/>
      <c r="F36" s="21"/>
      <c r="G36" s="21"/>
      <c r="H36" s="19"/>
      <c r="I36" s="19"/>
      <c r="J36" s="19"/>
      <c r="K36" s="19"/>
      <c r="M36" s="6"/>
      <c r="N36" s="142"/>
      <c r="O36" s="142"/>
      <c r="P36" s="142"/>
      <c r="Q36" s="19"/>
      <c r="R36" s="7"/>
      <c r="T36" s="6"/>
      <c r="U36" s="168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</row>
    <row r="37" spans="1:41">
      <c r="B37" s="13"/>
      <c r="C37" s="13"/>
    </row>
    <row r="38" spans="1:41">
      <c r="A38" s="207" t="s">
        <v>102</v>
      </c>
      <c r="B38" s="207"/>
      <c r="C38" s="207"/>
      <c r="D38" s="207"/>
      <c r="E38" s="207"/>
      <c r="F38" s="188"/>
      <c r="G38" s="188"/>
      <c r="H38" s="188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41" ht="15.75" customHeight="1">
      <c r="A39" s="27"/>
      <c r="B39" s="27"/>
      <c r="C39" s="27"/>
      <c r="D39" s="27"/>
      <c r="E39" s="27"/>
      <c r="F39" s="27"/>
      <c r="G39" s="27"/>
      <c r="H39" s="27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1:41">
      <c r="A40" s="26" t="s">
        <v>105</v>
      </c>
      <c r="B40" s="26"/>
      <c r="C40" s="26"/>
      <c r="D40" s="26"/>
      <c r="E40" s="26"/>
      <c r="F40" s="26"/>
      <c r="G40" s="26"/>
      <c r="H40" s="26"/>
      <c r="I40" s="152"/>
      <c r="J40" s="152"/>
      <c r="K40" s="152"/>
    </row>
    <row r="41" spans="1:41">
      <c r="A41" s="26" t="s">
        <v>110</v>
      </c>
      <c r="B41" s="26"/>
      <c r="C41" s="26"/>
      <c r="D41" s="26"/>
      <c r="E41" s="26"/>
      <c r="F41" s="26"/>
      <c r="G41" s="26"/>
      <c r="H41" s="26"/>
      <c r="I41" s="152"/>
    </row>
    <row r="42" spans="1:41">
      <c r="A42" s="152"/>
      <c r="B42" s="145"/>
      <c r="C42" s="145"/>
      <c r="D42" s="145"/>
      <c r="E42" s="145"/>
      <c r="F42" s="145"/>
      <c r="G42" s="145"/>
    </row>
    <row r="43" spans="1:41">
      <c r="A43" s="170" t="s">
        <v>15</v>
      </c>
      <c r="B43" s="170"/>
      <c r="C43" s="170"/>
      <c r="D43" s="170"/>
      <c r="E43" s="170"/>
      <c r="F43" s="170"/>
      <c r="G43" s="171"/>
      <c r="H43" s="174">
        <v>16</v>
      </c>
      <c r="I43" s="174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64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</row>
    <row r="44" spans="1:41">
      <c r="A44" s="172" t="s">
        <v>37</v>
      </c>
      <c r="B44" s="172"/>
      <c r="C44" s="172"/>
      <c r="D44" s="172"/>
      <c r="E44" s="172"/>
      <c r="F44" s="172"/>
      <c r="G44" s="173"/>
      <c r="H44" s="174" t="s">
        <v>118</v>
      </c>
      <c r="I44" s="174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9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9"/>
      <c r="AM44" s="19"/>
      <c r="AN44" s="19"/>
      <c r="AO44" s="19"/>
    </row>
    <row r="45" spans="1:41">
      <c r="A45" s="138"/>
      <c r="B45" s="138"/>
      <c r="C45" s="138"/>
      <c r="D45" s="138"/>
      <c r="E45" s="138"/>
      <c r="F45" s="138"/>
      <c r="G45" s="139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9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9"/>
      <c r="AM45" s="19"/>
      <c r="AN45" s="19"/>
      <c r="AO45" s="19"/>
    </row>
    <row r="46" spans="1:41">
      <c r="B46" s="187" t="s">
        <v>12</v>
      </c>
      <c r="C46" s="187"/>
      <c r="D46" s="188"/>
    </row>
    <row r="47" spans="1:41">
      <c r="B47" s="13"/>
      <c r="C47" s="13"/>
      <c r="D47" s="2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</row>
    <row r="48" spans="1:41" ht="48" customHeight="1">
      <c r="A48" s="180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3" t="s">
        <v>67</v>
      </c>
      <c r="K48" s="193"/>
      <c r="N48" s="212" t="s">
        <v>60</v>
      </c>
      <c r="O48" s="213"/>
      <c r="P48" s="213"/>
      <c r="Q48" s="213"/>
      <c r="R48" s="214"/>
      <c r="S48" s="208" t="s">
        <v>61</v>
      </c>
      <c r="V48" s="210" t="s">
        <v>58</v>
      </c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</row>
    <row r="49" spans="1:37" ht="24.75" customHeight="1">
      <c r="A49" s="180"/>
      <c r="B49" s="184"/>
      <c r="C49" s="185"/>
      <c r="D49" s="185"/>
      <c r="E49" s="185"/>
      <c r="F49" s="185"/>
      <c r="G49" s="186"/>
      <c r="H49" s="175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</row>
    <row r="50" spans="1:37" ht="12.75" customHeight="1">
      <c r="A50" s="12">
        <v>1</v>
      </c>
      <c r="B50" s="189" t="s">
        <v>2</v>
      </c>
      <c r="C50" s="190"/>
      <c r="D50" s="190"/>
      <c r="E50" s="190"/>
      <c r="F50" s="190"/>
      <c r="G50" s="191"/>
      <c r="H50" s="30">
        <f>(N50*$N$49+O50*$O$49+P50*$P$49+Q50*$Q$49+R50*$R$49)/S50</f>
        <v>4.625</v>
      </c>
      <c r="I50" s="32"/>
      <c r="J50" s="46">
        <f t="shared" ref="J50:J58" si="3">COUNTBLANK(V50:AK50)</f>
        <v>0</v>
      </c>
      <c r="K50" s="47">
        <f>J50/(J50+S50)</f>
        <v>0</v>
      </c>
      <c r="L50" s="9"/>
      <c r="M50" s="43" t="s">
        <v>49</v>
      </c>
      <c r="N50" s="12">
        <f>COUNTIF($V$50:$AK$50,N49)</f>
        <v>0</v>
      </c>
      <c r="O50" s="12">
        <f>COUNTIF($V$50:$AK$50,O49)</f>
        <v>0</v>
      </c>
      <c r="P50" s="12">
        <f>COUNTIF($V$50:$AK$50,P49)</f>
        <v>1</v>
      </c>
      <c r="Q50" s="12">
        <f>COUNTIF($V$50:$AK$50,Q49)</f>
        <v>4</v>
      </c>
      <c r="R50" s="12">
        <f>COUNTIF($V$50:$AK$50,R49)</f>
        <v>11</v>
      </c>
      <c r="S50" s="12">
        <f>SUM(N50:R50)</f>
        <v>16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3</v>
      </c>
      <c r="Z50" s="8">
        <v>5</v>
      </c>
      <c r="AA50" s="8">
        <v>5</v>
      </c>
      <c r="AB50" s="8">
        <v>5</v>
      </c>
      <c r="AC50" s="8">
        <v>4</v>
      </c>
      <c r="AD50" s="8">
        <v>5</v>
      </c>
      <c r="AE50" s="8">
        <v>5</v>
      </c>
      <c r="AF50" s="8">
        <v>4</v>
      </c>
      <c r="AG50" s="8">
        <v>5</v>
      </c>
      <c r="AH50" s="8">
        <v>4</v>
      </c>
      <c r="AI50" s="8">
        <v>4</v>
      </c>
      <c r="AJ50" s="8">
        <v>5</v>
      </c>
      <c r="AK50" s="8">
        <v>5</v>
      </c>
    </row>
    <row r="51" spans="1:37" ht="12.75" customHeight="1">
      <c r="A51" s="12">
        <v>2</v>
      </c>
      <c r="B51" s="189" t="s">
        <v>3</v>
      </c>
      <c r="C51" s="190"/>
      <c r="D51" s="190"/>
      <c r="E51" s="190"/>
      <c r="F51" s="190"/>
      <c r="G51" s="191"/>
      <c r="H51" s="30">
        <f t="shared" ref="H51:H58" si="4">(N51*$N$49+O51*$O$49+P51*$P$49+Q51*$Q$49+R51*$R$49)/S51</f>
        <v>4.4375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50</v>
      </c>
      <c r="N51" s="12">
        <f>COUNTIF($V$51:$AK$51,N49)</f>
        <v>0</v>
      </c>
      <c r="O51" s="12">
        <f>COUNTIF($V$51:$AK$51,O49)</f>
        <v>0</v>
      </c>
      <c r="P51" s="12">
        <f>COUNTIF($V$51:$AK$51,P49)</f>
        <v>2</v>
      </c>
      <c r="Q51" s="12">
        <f>COUNTIF($V$51:$AK$51,Q49)</f>
        <v>5</v>
      </c>
      <c r="R51" s="12">
        <f>COUNTIF($V$51:$AK$51,R49)</f>
        <v>9</v>
      </c>
      <c r="S51" s="12">
        <f t="shared" ref="S51:S58" si="6">SUM(N51:R51)</f>
        <v>16</v>
      </c>
      <c r="T51" s="7"/>
      <c r="U51" s="43" t="s">
        <v>50</v>
      </c>
      <c r="V51" s="8">
        <v>4</v>
      </c>
      <c r="W51" s="8">
        <v>5</v>
      </c>
      <c r="X51" s="8">
        <v>5</v>
      </c>
      <c r="Y51" s="8">
        <v>3</v>
      </c>
      <c r="Z51" s="8">
        <v>5</v>
      </c>
      <c r="AA51" s="8">
        <v>5</v>
      </c>
      <c r="AB51" s="8">
        <v>5</v>
      </c>
      <c r="AC51" s="8">
        <v>4</v>
      </c>
      <c r="AD51" s="8">
        <v>5</v>
      </c>
      <c r="AE51" s="8">
        <v>5</v>
      </c>
      <c r="AF51" s="8">
        <v>3</v>
      </c>
      <c r="AG51" s="8">
        <v>4</v>
      </c>
      <c r="AH51" s="8">
        <v>4</v>
      </c>
      <c r="AI51" s="8">
        <v>4</v>
      </c>
      <c r="AJ51" s="8">
        <v>5</v>
      </c>
      <c r="AK51" s="8">
        <v>5</v>
      </c>
    </row>
    <row r="52" spans="1:37" ht="12.75" customHeight="1">
      <c r="A52" s="12">
        <v>3</v>
      </c>
      <c r="B52" s="189" t="s">
        <v>4</v>
      </c>
      <c r="C52" s="190"/>
      <c r="D52" s="190"/>
      <c r="E52" s="190"/>
      <c r="F52" s="190"/>
      <c r="G52" s="191"/>
      <c r="H52" s="30">
        <f t="shared" si="4"/>
        <v>4.75</v>
      </c>
      <c r="I52" s="32"/>
      <c r="J52" s="46">
        <f t="shared" si="3"/>
        <v>0</v>
      </c>
      <c r="K52" s="47">
        <f t="shared" si="5"/>
        <v>0</v>
      </c>
      <c r="L52" s="9"/>
      <c r="M52" s="43" t="s">
        <v>51</v>
      </c>
      <c r="N52" s="12">
        <f>COUNTIF($V$52:$AK$52,N49)</f>
        <v>0</v>
      </c>
      <c r="O52" s="12">
        <f>COUNTIF($V$52:$AK$52,O49)</f>
        <v>0</v>
      </c>
      <c r="P52" s="12">
        <f>COUNTIF($V$52:$AK$52,P49)</f>
        <v>0</v>
      </c>
      <c r="Q52" s="12">
        <f>COUNTIF($V$52:$AK$52,Q49)</f>
        <v>4</v>
      </c>
      <c r="R52" s="12">
        <f>COUNTIF($V$52:$AK$52,R49)</f>
        <v>12</v>
      </c>
      <c r="S52" s="12">
        <f t="shared" si="6"/>
        <v>16</v>
      </c>
      <c r="T52" s="7"/>
      <c r="U52" s="43" t="s">
        <v>51</v>
      </c>
      <c r="V52" s="8">
        <v>4</v>
      </c>
      <c r="W52" s="8">
        <v>5</v>
      </c>
      <c r="X52" s="8">
        <v>5</v>
      </c>
      <c r="Y52" s="8">
        <v>4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4</v>
      </c>
      <c r="AG52" s="8">
        <v>4</v>
      </c>
      <c r="AH52" s="8">
        <v>5</v>
      </c>
      <c r="AI52" s="8">
        <v>5</v>
      </c>
      <c r="AJ52" s="8">
        <v>5</v>
      </c>
      <c r="AK52" s="8">
        <v>5</v>
      </c>
    </row>
    <row r="53" spans="1:37" ht="12.75" customHeight="1">
      <c r="A53" s="12">
        <v>4</v>
      </c>
      <c r="B53" s="189" t="s">
        <v>5</v>
      </c>
      <c r="C53" s="190"/>
      <c r="D53" s="190"/>
      <c r="E53" s="190"/>
      <c r="F53" s="190"/>
      <c r="G53" s="191"/>
      <c r="H53" s="30">
        <f t="shared" si="4"/>
        <v>4.625</v>
      </c>
      <c r="I53" s="32"/>
      <c r="J53" s="46">
        <f t="shared" si="3"/>
        <v>0</v>
      </c>
      <c r="K53" s="47">
        <f t="shared" si="5"/>
        <v>0</v>
      </c>
      <c r="L53" s="9"/>
      <c r="M53" s="43" t="s">
        <v>52</v>
      </c>
      <c r="N53" s="12">
        <f>COUNTIF($V$53:$AK$53,N49)</f>
        <v>0</v>
      </c>
      <c r="O53" s="12">
        <f>COUNTIF($V$53:$AK$53,O49)</f>
        <v>1</v>
      </c>
      <c r="P53" s="12">
        <f>COUNTIF($V$53:$AK$53,P49)</f>
        <v>1</v>
      </c>
      <c r="Q53" s="12">
        <f>COUNTIF($V$53:$AK$53,Q49)</f>
        <v>1</v>
      </c>
      <c r="R53" s="12">
        <f>COUNTIF($V$53:$AK$53,R49)</f>
        <v>13</v>
      </c>
      <c r="S53" s="12">
        <f t="shared" si="6"/>
        <v>16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3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2</v>
      </c>
      <c r="AG53" s="8">
        <v>5</v>
      </c>
      <c r="AH53" s="8">
        <v>4</v>
      </c>
      <c r="AI53" s="8">
        <v>5</v>
      </c>
      <c r="AJ53" s="8">
        <v>5</v>
      </c>
      <c r="AK53" s="8">
        <v>5</v>
      </c>
    </row>
    <row r="54" spans="1:37" ht="12.75" customHeight="1">
      <c r="A54" s="12">
        <v>5</v>
      </c>
      <c r="B54" s="189" t="s">
        <v>6</v>
      </c>
      <c r="C54" s="190"/>
      <c r="D54" s="190"/>
      <c r="E54" s="190"/>
      <c r="F54" s="190"/>
      <c r="G54" s="191"/>
      <c r="H54" s="30">
        <f t="shared" si="4"/>
        <v>3.75</v>
      </c>
      <c r="I54" s="32"/>
      <c r="J54" s="46">
        <f t="shared" si="3"/>
        <v>0</v>
      </c>
      <c r="K54" s="47">
        <f t="shared" si="5"/>
        <v>0</v>
      </c>
      <c r="L54" s="9"/>
      <c r="M54" s="43" t="s">
        <v>53</v>
      </c>
      <c r="N54" s="12">
        <f>COUNTIF($V$54:$AK$54,N49)</f>
        <v>2</v>
      </c>
      <c r="O54" s="12">
        <f>COUNTIF($V$54:$AK$54,O49)</f>
        <v>1</v>
      </c>
      <c r="P54" s="12">
        <f>COUNTIF($V$54:$AK$54,P49)</f>
        <v>3</v>
      </c>
      <c r="Q54" s="12">
        <f>COUNTIF($V$54:$AK$54,Q49)</f>
        <v>3</v>
      </c>
      <c r="R54" s="12">
        <f>COUNTIF($V$54:$AK$54,R49)</f>
        <v>7</v>
      </c>
      <c r="S54" s="12">
        <f t="shared" si="6"/>
        <v>16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3</v>
      </c>
      <c r="Z54" s="8">
        <v>4</v>
      </c>
      <c r="AA54" s="8">
        <v>4</v>
      </c>
      <c r="AB54" s="8">
        <v>5</v>
      </c>
      <c r="AC54" s="8">
        <v>1</v>
      </c>
      <c r="AD54" s="8">
        <v>4</v>
      </c>
      <c r="AE54" s="8">
        <v>5</v>
      </c>
      <c r="AF54" s="8">
        <v>1</v>
      </c>
      <c r="AG54" s="8">
        <v>3</v>
      </c>
      <c r="AH54" s="8">
        <v>3</v>
      </c>
      <c r="AI54" s="8">
        <v>2</v>
      </c>
      <c r="AJ54" s="8">
        <v>5</v>
      </c>
      <c r="AK54" s="8">
        <v>5</v>
      </c>
    </row>
    <row r="55" spans="1:37" ht="12.75" customHeight="1">
      <c r="A55" s="12">
        <v>6</v>
      </c>
      <c r="B55" s="189" t="s">
        <v>7</v>
      </c>
      <c r="C55" s="190"/>
      <c r="D55" s="190"/>
      <c r="E55" s="190"/>
      <c r="F55" s="190"/>
      <c r="G55" s="191"/>
      <c r="H55" s="30">
        <f t="shared" si="4"/>
        <v>4.5625</v>
      </c>
      <c r="I55" s="32"/>
      <c r="J55" s="46">
        <f t="shared" si="3"/>
        <v>0</v>
      </c>
      <c r="K55" s="47">
        <f t="shared" si="5"/>
        <v>0</v>
      </c>
      <c r="L55" s="9"/>
      <c r="M55" s="43" t="s">
        <v>54</v>
      </c>
      <c r="N55" s="12">
        <f>COUNTIF($V$55:$AK$55,N49)</f>
        <v>0</v>
      </c>
      <c r="O55" s="12">
        <f>COUNTIF($V$55:$AK$55,O49)</f>
        <v>0</v>
      </c>
      <c r="P55" s="12">
        <f>COUNTIF($V$55:$AK$55,P49)</f>
        <v>1</v>
      </c>
      <c r="Q55" s="12">
        <f>COUNTIF($V$55:$AK$55,Q49)</f>
        <v>5</v>
      </c>
      <c r="R55" s="12">
        <f>COUNTIF($V$55:$AK$55,R49)</f>
        <v>10</v>
      </c>
      <c r="S55" s="12">
        <f t="shared" si="6"/>
        <v>16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3</v>
      </c>
      <c r="Z55" s="8">
        <v>4</v>
      </c>
      <c r="AA55" s="8">
        <v>4</v>
      </c>
      <c r="AB55" s="8">
        <v>5</v>
      </c>
      <c r="AC55" s="8">
        <v>4</v>
      </c>
      <c r="AD55" s="8">
        <v>5</v>
      </c>
      <c r="AE55" s="8">
        <v>5</v>
      </c>
      <c r="AF55" s="8">
        <v>4</v>
      </c>
      <c r="AG55" s="8">
        <v>5</v>
      </c>
      <c r="AH55" s="8">
        <v>4</v>
      </c>
      <c r="AI55" s="8">
        <v>5</v>
      </c>
      <c r="AJ55" s="8">
        <v>5</v>
      </c>
      <c r="AK55" s="8">
        <v>5</v>
      </c>
    </row>
    <row r="56" spans="1:37" ht="30" customHeight="1">
      <c r="A56" s="12">
        <v>7</v>
      </c>
      <c r="B56" s="189" t="s">
        <v>8</v>
      </c>
      <c r="C56" s="190"/>
      <c r="D56" s="190"/>
      <c r="E56" s="190"/>
      <c r="F56" s="190"/>
      <c r="G56" s="191"/>
      <c r="H56" s="30">
        <f t="shared" si="4"/>
        <v>4.5</v>
      </c>
      <c r="I56" s="32"/>
      <c r="J56" s="46">
        <f t="shared" si="3"/>
        <v>0</v>
      </c>
      <c r="K56" s="47">
        <f t="shared" si="5"/>
        <v>0</v>
      </c>
      <c r="L56" s="9"/>
      <c r="M56" s="44" t="s">
        <v>55</v>
      </c>
      <c r="N56" s="12">
        <f>COUNTIF($V$56:$AK$56,N49)</f>
        <v>0</v>
      </c>
      <c r="O56" s="12">
        <f>COUNTIF($V$56:$AK$56,O49)</f>
        <v>0</v>
      </c>
      <c r="P56" s="12">
        <f>COUNTIF($V$56:$AK$56,P49)</f>
        <v>3</v>
      </c>
      <c r="Q56" s="12">
        <f>COUNTIF($V$56:$AK$56,Q49)</f>
        <v>2</v>
      </c>
      <c r="R56" s="12">
        <f>COUNTIF($V$56:$AK$56,R49)</f>
        <v>11</v>
      </c>
      <c r="S56" s="12">
        <f t="shared" si="6"/>
        <v>16</v>
      </c>
      <c r="T56" s="7"/>
      <c r="U56" s="44" t="s">
        <v>55</v>
      </c>
      <c r="V56" s="8">
        <v>5</v>
      </c>
      <c r="W56" s="8">
        <v>5</v>
      </c>
      <c r="X56" s="8">
        <v>4</v>
      </c>
      <c r="Y56" s="8">
        <v>3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3</v>
      </c>
      <c r="AG56" s="8">
        <v>4</v>
      </c>
      <c r="AH56" s="8">
        <v>5</v>
      </c>
      <c r="AI56" s="8">
        <v>3</v>
      </c>
      <c r="AJ56" s="8">
        <v>5</v>
      </c>
      <c r="AK56" s="8">
        <v>5</v>
      </c>
    </row>
    <row r="57" spans="1:37" ht="30" customHeight="1">
      <c r="A57" s="12">
        <v>8</v>
      </c>
      <c r="B57" s="189" t="s">
        <v>9</v>
      </c>
      <c r="C57" s="190"/>
      <c r="D57" s="190"/>
      <c r="E57" s="190"/>
      <c r="F57" s="190"/>
      <c r="G57" s="191"/>
      <c r="H57" s="30">
        <f t="shared" si="4"/>
        <v>4.5625</v>
      </c>
      <c r="I57" s="32"/>
      <c r="J57" s="46">
        <f t="shared" si="3"/>
        <v>0</v>
      </c>
      <c r="K57" s="47">
        <f t="shared" si="5"/>
        <v>0</v>
      </c>
      <c r="L57" s="9"/>
      <c r="M57" s="44" t="s">
        <v>56</v>
      </c>
      <c r="N57" s="12">
        <f>COUNTIF($V$57:$AK$57,N49)</f>
        <v>0</v>
      </c>
      <c r="O57" s="12">
        <f>COUNTIF($V$57:$AK$57,O49)</f>
        <v>0</v>
      </c>
      <c r="P57" s="12">
        <f>COUNTIF($V$57:$AK$57,P49)</f>
        <v>2</v>
      </c>
      <c r="Q57" s="12">
        <f>COUNTIF($V$57:$AK$57,Q49)</f>
        <v>3</v>
      </c>
      <c r="R57" s="12">
        <f>COUNTIF($V$57:$AK$57,R49)</f>
        <v>11</v>
      </c>
      <c r="S57" s="12">
        <f t="shared" si="6"/>
        <v>16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3</v>
      </c>
      <c r="Z57" s="8">
        <v>4</v>
      </c>
      <c r="AA57" s="8">
        <v>4</v>
      </c>
      <c r="AB57" s="8">
        <v>5</v>
      </c>
      <c r="AC57" s="8">
        <v>5</v>
      </c>
      <c r="AD57" s="8">
        <v>5</v>
      </c>
      <c r="AE57" s="8">
        <v>5</v>
      </c>
      <c r="AF57" s="8">
        <v>3</v>
      </c>
      <c r="AG57" s="8">
        <v>4</v>
      </c>
      <c r="AH57" s="8">
        <v>5</v>
      </c>
      <c r="AI57" s="8">
        <v>5</v>
      </c>
      <c r="AJ57" s="8">
        <v>5</v>
      </c>
      <c r="AK57" s="8">
        <v>5</v>
      </c>
    </row>
    <row r="58" spans="1:37" ht="27" customHeight="1">
      <c r="A58" s="12">
        <v>9</v>
      </c>
      <c r="B58" s="189" t="s">
        <v>41</v>
      </c>
      <c r="C58" s="190"/>
      <c r="D58" s="190"/>
      <c r="E58" s="190"/>
      <c r="F58" s="190"/>
      <c r="G58" s="191"/>
      <c r="H58" s="30">
        <f t="shared" si="4"/>
        <v>4.8125</v>
      </c>
      <c r="I58" s="32"/>
      <c r="J58" s="46">
        <f t="shared" si="3"/>
        <v>0</v>
      </c>
      <c r="K58" s="47">
        <f>J58/(J58+S58)</f>
        <v>0</v>
      </c>
      <c r="L58" s="9"/>
      <c r="M58" s="44" t="s">
        <v>57</v>
      </c>
      <c r="N58" s="12">
        <f>COUNTIF($V$58:$AK$58,N49)</f>
        <v>0</v>
      </c>
      <c r="O58" s="12">
        <f>COUNTIF($V$58:$AK$58,O49)</f>
        <v>0</v>
      </c>
      <c r="P58" s="12">
        <f>COUNTIF($V$58:$AK$58,P49)</f>
        <v>0</v>
      </c>
      <c r="Q58" s="12">
        <f>COUNTIF($V$58:$AK$58,Q49)</f>
        <v>3</v>
      </c>
      <c r="R58" s="12">
        <f>COUNTIF($V$58:$AK$58,R49)</f>
        <v>13</v>
      </c>
      <c r="S58" s="12">
        <f t="shared" si="6"/>
        <v>16</v>
      </c>
      <c r="T58" s="7"/>
      <c r="U58" s="44" t="s">
        <v>57</v>
      </c>
      <c r="V58" s="8">
        <v>5</v>
      </c>
      <c r="W58" s="8">
        <v>5</v>
      </c>
      <c r="X58" s="8">
        <v>4</v>
      </c>
      <c r="Y58" s="8">
        <v>4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>
        <v>5</v>
      </c>
      <c r="AF58" s="8">
        <v>4</v>
      </c>
      <c r="AG58" s="8">
        <v>5</v>
      </c>
      <c r="AH58" s="8">
        <v>5</v>
      </c>
      <c r="AI58" s="8">
        <v>5</v>
      </c>
      <c r="AJ58" s="8">
        <v>5</v>
      </c>
      <c r="AK58" s="8">
        <v>5</v>
      </c>
    </row>
    <row r="59" spans="1:37" ht="27.75" customHeight="1">
      <c r="A59" s="194" t="s">
        <v>13</v>
      </c>
      <c r="B59" s="195"/>
      <c r="C59" s="195"/>
      <c r="D59" s="195"/>
      <c r="E59" s="195"/>
      <c r="F59" s="195"/>
      <c r="G59" s="196"/>
      <c r="H59" s="56">
        <f>AVERAGE(H50:H58)</f>
        <v>4.5138888888888893</v>
      </c>
      <c r="I59" s="49"/>
      <c r="J59" s="192" t="s">
        <v>66</v>
      </c>
      <c r="K59" s="192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37">
      <c r="B62" s="15" t="s">
        <v>89</v>
      </c>
    </row>
    <row r="63" spans="1:37">
      <c r="B63" s="15" t="s">
        <v>128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5:H5"/>
    <mergeCell ref="A10:G10"/>
    <mergeCell ref="A11:G11"/>
    <mergeCell ref="T16:T17"/>
    <mergeCell ref="F17:H17"/>
    <mergeCell ref="N17:P17"/>
    <mergeCell ref="V11:AK11"/>
    <mergeCell ref="H10:I10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K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M151"/>
  <sheetViews>
    <sheetView topLeftCell="A16" workbookViewId="0">
      <selection activeCell="J32" sqref="J3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2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  <col min="31" max="37" width="3" bestFit="1" customWidth="1"/>
  </cols>
  <sheetData>
    <row r="1" spans="1:37">
      <c r="A1" s="29"/>
      <c r="B1" s="29"/>
      <c r="C1" s="29"/>
      <c r="D1" s="29"/>
      <c r="E1" s="29"/>
      <c r="F1" s="29"/>
      <c r="G1" s="29"/>
      <c r="H1" s="29"/>
      <c r="I1" s="29"/>
      <c r="J1" s="29"/>
      <c r="K1" s="129"/>
      <c r="L1" s="129"/>
      <c r="M1" s="129"/>
      <c r="N1" s="129"/>
      <c r="O1" s="129"/>
      <c r="P1" s="129"/>
      <c r="Q1" s="129"/>
      <c r="R1" s="129"/>
      <c r="S1" s="129"/>
      <c r="T1" s="129"/>
    </row>
    <row r="2" spans="1:37">
      <c r="A2" s="29"/>
      <c r="B2" s="29"/>
      <c r="C2" s="29"/>
      <c r="D2" s="29"/>
      <c r="E2" s="29"/>
      <c r="F2" s="29"/>
      <c r="G2" s="29"/>
      <c r="H2" s="29"/>
      <c r="I2" s="29"/>
      <c r="J2" s="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3" spans="1:37">
      <c r="A3" s="29"/>
      <c r="B3" s="29"/>
      <c r="C3" s="29"/>
      <c r="D3" s="29"/>
      <c r="E3" s="29"/>
      <c r="F3" s="29"/>
      <c r="G3" s="29"/>
      <c r="H3" s="29"/>
      <c r="I3" s="29"/>
      <c r="J3" s="29"/>
      <c r="K3" s="129"/>
      <c r="L3" s="129"/>
      <c r="M3" s="129"/>
      <c r="N3" s="129"/>
      <c r="O3" s="129"/>
      <c r="P3" s="129"/>
      <c r="Q3" s="129"/>
      <c r="R3" s="129"/>
      <c r="S3" s="129"/>
      <c r="T3" s="129"/>
    </row>
    <row r="5" spans="1:37">
      <c r="A5" s="207" t="s">
        <v>109</v>
      </c>
      <c r="B5" s="207"/>
      <c r="C5" s="207"/>
      <c r="D5" s="207"/>
      <c r="E5" s="207"/>
      <c r="F5" s="188"/>
      <c r="G5" s="188"/>
      <c r="H5" s="188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37" ht="12.75" customHeight="1">
      <c r="A6" s="27"/>
      <c r="B6" s="27"/>
      <c r="C6" s="27"/>
      <c r="D6" s="27"/>
      <c r="E6" s="27"/>
      <c r="F6" s="27"/>
      <c r="G6" s="27"/>
      <c r="H6" s="27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</row>
    <row r="7" spans="1:37" ht="12.75" customHeight="1">
      <c r="A7" s="26" t="s">
        <v>105</v>
      </c>
      <c r="B7" s="26"/>
      <c r="C7" s="26"/>
      <c r="D7" s="26"/>
      <c r="E7" s="26"/>
      <c r="F7" s="26"/>
      <c r="G7" s="26"/>
      <c r="H7" s="26"/>
      <c r="I7" s="133"/>
      <c r="J7" s="133"/>
      <c r="K7" s="133"/>
    </row>
    <row r="8" spans="1:37">
      <c r="A8" s="26" t="s">
        <v>110</v>
      </c>
      <c r="B8" s="26"/>
      <c r="C8" s="26"/>
      <c r="D8" s="26"/>
      <c r="E8" s="26"/>
      <c r="F8" s="26"/>
      <c r="G8" s="26"/>
      <c r="H8" s="26"/>
      <c r="I8" s="133"/>
    </row>
    <row r="9" spans="1:37">
      <c r="A9" s="133"/>
      <c r="B9" s="123"/>
      <c r="C9" s="123"/>
      <c r="D9" s="123"/>
      <c r="E9" s="123"/>
      <c r="F9" s="123"/>
      <c r="G9" s="123"/>
    </row>
    <row r="10" spans="1:37">
      <c r="A10" s="229" t="s">
        <v>35</v>
      </c>
      <c r="B10" s="170"/>
      <c r="C10" s="170"/>
      <c r="D10" s="170"/>
      <c r="E10" s="170"/>
      <c r="F10" s="170"/>
      <c r="G10" s="171"/>
      <c r="H10" s="174">
        <v>16</v>
      </c>
      <c r="I10" s="174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34" t="s">
        <v>42</v>
      </c>
    </row>
    <row r="11" spans="1:37">
      <c r="A11" s="172" t="s">
        <v>37</v>
      </c>
      <c r="B11" s="172"/>
      <c r="C11" s="172"/>
      <c r="D11" s="172"/>
      <c r="E11" s="172"/>
      <c r="F11" s="172"/>
      <c r="G11" s="173"/>
      <c r="H11" s="174" t="s">
        <v>118</v>
      </c>
      <c r="I11" s="174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V11" s="228" t="s">
        <v>19</v>
      </c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</row>
    <row r="12" spans="1:37">
      <c r="A12" s="126"/>
      <c r="B12" s="126"/>
      <c r="C12" s="126"/>
      <c r="D12" s="126"/>
      <c r="E12" s="126"/>
      <c r="F12" s="126"/>
      <c r="G12" s="127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</row>
    <row r="13" spans="1:37">
      <c r="A13" s="126"/>
      <c r="B13" s="126"/>
      <c r="C13" s="126"/>
      <c r="D13" s="126"/>
      <c r="E13" s="126"/>
      <c r="F13" s="126"/>
      <c r="G13" s="127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</row>
    <row r="14" spans="1:37">
      <c r="V14" s="223" t="s">
        <v>58</v>
      </c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</row>
    <row r="15" spans="1:37">
      <c r="A15" s="177" t="s">
        <v>19</v>
      </c>
      <c r="B15" s="170"/>
      <c r="C15" s="170"/>
      <c r="D15" s="170"/>
      <c r="E15" s="170"/>
      <c r="F15" s="170"/>
      <c r="G15" s="170"/>
      <c r="H15" s="170"/>
      <c r="I15" s="124"/>
      <c r="J15" s="124"/>
      <c r="K15" s="124"/>
      <c r="N15" s="224" t="s">
        <v>43</v>
      </c>
      <c r="O15" s="174"/>
      <c r="P15" s="174"/>
      <c r="Q15" s="134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129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M16" s="180">
        <v>1</v>
      </c>
      <c r="N16" s="225" t="s">
        <v>17</v>
      </c>
      <c r="O16" s="226"/>
      <c r="P16" s="227"/>
      <c r="Q16" s="8">
        <f>COUNTA(V16:AK16)</f>
        <v>0</v>
      </c>
      <c r="R16" s="218">
        <f>SUM(Q16:Q17)</f>
        <v>16</v>
      </c>
      <c r="T16" s="18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>
      <c r="A17" s="15"/>
      <c r="B17" s="122" t="s">
        <v>44</v>
      </c>
      <c r="C17" s="122"/>
      <c r="F17" s="178" t="s">
        <v>114</v>
      </c>
      <c r="G17" s="178"/>
      <c r="H17" s="179"/>
      <c r="I17" s="130"/>
      <c r="J17" s="130"/>
      <c r="K17" s="130"/>
      <c r="M17" s="180"/>
      <c r="N17" s="215" t="s">
        <v>18</v>
      </c>
      <c r="O17" s="216"/>
      <c r="P17" s="217"/>
      <c r="Q17" s="8">
        <f>COUNTA(V17:AK17)</f>
        <v>16</v>
      </c>
      <c r="R17" s="220"/>
      <c r="T17" s="180"/>
      <c r="U17" s="135" t="s">
        <v>18</v>
      </c>
      <c r="V17" s="8" t="s">
        <v>117</v>
      </c>
      <c r="W17" s="8" t="s">
        <v>117</v>
      </c>
      <c r="X17" s="8" t="s">
        <v>117</v>
      </c>
      <c r="Y17" s="8" t="s">
        <v>117</v>
      </c>
      <c r="Z17" s="8" t="s">
        <v>117</v>
      </c>
      <c r="AA17" s="8" t="s">
        <v>117</v>
      </c>
      <c r="AB17" s="8" t="s">
        <v>117</v>
      </c>
      <c r="AC17" s="8" t="s">
        <v>117</v>
      </c>
      <c r="AD17" s="8" t="s">
        <v>117</v>
      </c>
      <c r="AE17" s="8" t="s">
        <v>117</v>
      </c>
      <c r="AF17" s="8" t="s">
        <v>117</v>
      </c>
      <c r="AG17" s="8" t="s">
        <v>117</v>
      </c>
      <c r="AH17" s="8" t="s">
        <v>117</v>
      </c>
      <c r="AI17" s="8" t="s">
        <v>117</v>
      </c>
      <c r="AJ17" s="8" t="s">
        <v>117</v>
      </c>
      <c r="AK17" s="20" t="s">
        <v>117</v>
      </c>
    </row>
    <row r="18" spans="1:37">
      <c r="A18" s="15"/>
      <c r="B18" s="41" t="s">
        <v>45</v>
      </c>
      <c r="C18" s="134" t="s">
        <v>40</v>
      </c>
      <c r="D18" s="134" t="s">
        <v>39</v>
      </c>
      <c r="F18" s="41" t="s">
        <v>115</v>
      </c>
      <c r="G18" s="134" t="s">
        <v>40</v>
      </c>
      <c r="H18" s="134" t="s">
        <v>39</v>
      </c>
      <c r="I18" s="130"/>
      <c r="J18" s="130"/>
      <c r="K18" s="130"/>
      <c r="M18" s="210"/>
      <c r="N18" s="211"/>
      <c r="O18" s="211"/>
      <c r="P18" s="211"/>
      <c r="Q18" s="211"/>
      <c r="R18" s="221"/>
      <c r="T18" s="131"/>
      <c r="U18" s="135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17</v>
      </c>
      <c r="C19" s="128">
        <f>Q16</f>
        <v>0</v>
      </c>
      <c r="D19" s="24">
        <f>Q16/$R$16</f>
        <v>0</v>
      </c>
      <c r="F19" s="135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80">
        <v>2</v>
      </c>
      <c r="N19" s="215">
        <f>F19</f>
        <v>2015</v>
      </c>
      <c r="O19" s="216"/>
      <c r="P19" s="217"/>
      <c r="Q19" s="8">
        <f>COUNTA(V19:AK19)</f>
        <v>16</v>
      </c>
      <c r="R19" s="218">
        <f>SUM(Q19:Q22)</f>
        <v>16</v>
      </c>
      <c r="T19" s="180">
        <v>2</v>
      </c>
      <c r="U19" s="135">
        <f>F19</f>
        <v>2015</v>
      </c>
      <c r="V19" s="8" t="s">
        <v>117</v>
      </c>
      <c r="W19" s="8" t="s">
        <v>117</v>
      </c>
      <c r="X19" s="8" t="s">
        <v>117</v>
      </c>
      <c r="Y19" s="8" t="s">
        <v>117</v>
      </c>
      <c r="Z19" s="8" t="s">
        <v>117</v>
      </c>
      <c r="AA19" s="8" t="s">
        <v>117</v>
      </c>
      <c r="AB19" s="8" t="s">
        <v>117</v>
      </c>
      <c r="AC19" s="8" t="s">
        <v>117</v>
      </c>
      <c r="AD19" s="8" t="s">
        <v>117</v>
      </c>
      <c r="AE19" s="8" t="s">
        <v>117</v>
      </c>
      <c r="AF19" s="8" t="s">
        <v>117</v>
      </c>
      <c r="AG19" s="8" t="s">
        <v>117</v>
      </c>
      <c r="AH19" s="8" t="s">
        <v>117</v>
      </c>
      <c r="AI19" s="8" t="s">
        <v>117</v>
      </c>
      <c r="AJ19" s="8" t="s">
        <v>117</v>
      </c>
      <c r="AK19" s="20" t="s">
        <v>117</v>
      </c>
    </row>
    <row r="20" spans="1:37">
      <c r="B20" s="135" t="s">
        <v>18</v>
      </c>
      <c r="C20" s="128">
        <f>Q17</f>
        <v>16</v>
      </c>
      <c r="D20" s="24">
        <f>Q17/$R$16</f>
        <v>1</v>
      </c>
      <c r="F20" s="135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5">
        <f t="shared" ref="N20:N22" si="0">F20</f>
        <v>2014</v>
      </c>
      <c r="O20" s="216"/>
      <c r="P20" s="217"/>
      <c r="Q20" s="8">
        <f>COUNTA(V20:AK20)</f>
        <v>0</v>
      </c>
      <c r="R20" s="219"/>
      <c r="T20" s="180"/>
      <c r="U20" s="135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46</v>
      </c>
      <c r="C21" s="45">
        <f>SUM(C19:C20)</f>
        <v>16</v>
      </c>
      <c r="D21" s="48">
        <f>SUM(D19:D20)</f>
        <v>1</v>
      </c>
      <c r="F21" s="135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5">
        <f t="shared" si="0"/>
        <v>2013</v>
      </c>
      <c r="O21" s="216"/>
      <c r="P21" s="217"/>
      <c r="Q21" s="8">
        <f>COUNTA(V21:AK21)</f>
        <v>0</v>
      </c>
      <c r="R21" s="219"/>
      <c r="T21" s="180"/>
      <c r="U21" s="135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35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5" t="str">
        <f t="shared" si="0"/>
        <v>пре 2013</v>
      </c>
      <c r="O22" s="216"/>
      <c r="P22" s="217"/>
      <c r="Q22" s="8">
        <f>COUNTA(V22:AK22)</f>
        <v>0</v>
      </c>
      <c r="R22" s="220"/>
      <c r="T22" s="180"/>
      <c r="U22" s="135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76" t="s">
        <v>22</v>
      </c>
      <c r="C23" s="176"/>
      <c r="D23" s="176"/>
      <c r="F23" s="42" t="s">
        <v>46</v>
      </c>
      <c r="G23" s="45">
        <f>SUM(G19:G22)</f>
        <v>16</v>
      </c>
      <c r="H23" s="48">
        <f>SUM(H19:H22)</f>
        <v>1</v>
      </c>
      <c r="I23" s="25"/>
      <c r="J23" s="25"/>
      <c r="K23" s="25"/>
      <c r="M23" s="210"/>
      <c r="N23" s="211"/>
      <c r="O23" s="211"/>
      <c r="P23" s="211"/>
      <c r="Q23" s="211"/>
      <c r="R23" s="221"/>
      <c r="T23" s="131"/>
      <c r="U23" s="135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45</v>
      </c>
      <c r="C24" s="134" t="s">
        <v>40</v>
      </c>
      <c r="D24" s="134" t="s">
        <v>39</v>
      </c>
      <c r="M24" s="180">
        <v>3</v>
      </c>
      <c r="N24" s="215" t="s">
        <v>20</v>
      </c>
      <c r="O24" s="216"/>
      <c r="P24" s="217"/>
      <c r="Q24" s="8">
        <f>COUNTA(V24:AK24)</f>
        <v>0</v>
      </c>
      <c r="R24" s="218">
        <f>SUM(Q24:Q25)</f>
        <v>0</v>
      </c>
      <c r="T24" s="180">
        <v>3</v>
      </c>
      <c r="U24" s="135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35" t="s">
        <v>20</v>
      </c>
      <c r="C25" s="39">
        <f>Q24</f>
        <v>0</v>
      </c>
      <c r="D25" s="24">
        <v>0</v>
      </c>
      <c r="M25" s="180"/>
      <c r="N25" s="215" t="s">
        <v>21</v>
      </c>
      <c r="O25" s="216"/>
      <c r="P25" s="217"/>
      <c r="Q25" s="8">
        <f>COUNTA(V25:AK25)</f>
        <v>0</v>
      </c>
      <c r="R25" s="220"/>
      <c r="T25" s="180"/>
      <c r="U25" s="135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</row>
    <row r="26" spans="1:37">
      <c r="B26" s="135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122"/>
      <c r="M26" s="210"/>
      <c r="N26" s="211"/>
      <c r="O26" s="211"/>
      <c r="P26" s="211"/>
      <c r="Q26" s="211"/>
      <c r="R26" s="221"/>
      <c r="T26" s="131"/>
      <c r="U26" s="135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134" t="s">
        <v>40</v>
      </c>
      <c r="H27" s="134" t="s">
        <v>39</v>
      </c>
      <c r="J27" s="122"/>
      <c r="K27" s="122"/>
      <c r="M27" s="180">
        <v>4</v>
      </c>
      <c r="N27" s="222" t="s">
        <v>24</v>
      </c>
      <c r="O27" s="222"/>
      <c r="P27" s="222"/>
      <c r="Q27" s="8">
        <f t="shared" ref="Q27:Q35" si="2">COUNTA(V27:AK27)</f>
        <v>0</v>
      </c>
      <c r="R27" s="218">
        <f>SUM(Q27:Q31)</f>
        <v>0</v>
      </c>
      <c r="T27" s="18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80"/>
      <c r="N28" s="222" t="s">
        <v>25</v>
      </c>
      <c r="O28" s="222"/>
      <c r="P28" s="222"/>
      <c r="Q28" s="8">
        <f t="shared" si="2"/>
        <v>0</v>
      </c>
      <c r="R28" s="219"/>
      <c r="T28" s="18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93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80"/>
      <c r="N29" s="222" t="s">
        <v>26</v>
      </c>
      <c r="O29" s="222"/>
      <c r="P29" s="222"/>
      <c r="Q29" s="8">
        <f t="shared" si="2"/>
        <v>0</v>
      </c>
      <c r="R29" s="219"/>
      <c r="T29" s="18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</row>
    <row r="30" spans="1:37" ht="15.75" customHeight="1">
      <c r="B30" s="41" t="s">
        <v>45</v>
      </c>
      <c r="C30" s="134" t="s">
        <v>40</v>
      </c>
      <c r="D30" s="134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80"/>
      <c r="N30" s="222" t="s">
        <v>27</v>
      </c>
      <c r="O30" s="222"/>
      <c r="P30" s="222"/>
      <c r="Q30" s="8">
        <f t="shared" si="2"/>
        <v>0</v>
      </c>
      <c r="R30" s="219"/>
      <c r="T30" s="18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</row>
    <row r="31" spans="1:37">
      <c r="B31" s="20" t="s">
        <v>30</v>
      </c>
      <c r="C31" s="39">
        <f>Q32</f>
        <v>2</v>
      </c>
      <c r="D31" s="24">
        <f>Q32/$R$32</f>
        <v>0.125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80"/>
      <c r="N31" s="222" t="s">
        <v>28</v>
      </c>
      <c r="O31" s="222"/>
      <c r="P31" s="222"/>
      <c r="Q31" s="8">
        <f t="shared" si="2"/>
        <v>0</v>
      </c>
      <c r="R31" s="220"/>
      <c r="T31" s="18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33</v>
      </c>
      <c r="C32" s="39">
        <f>Q33</f>
        <v>12</v>
      </c>
      <c r="D32" s="24">
        <f>Q33/$R$32</f>
        <v>0.75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80">
        <v>5</v>
      </c>
      <c r="N32" s="215" t="s">
        <v>30</v>
      </c>
      <c r="O32" s="216"/>
      <c r="P32" s="217"/>
      <c r="Q32" s="8">
        <f t="shared" si="2"/>
        <v>2</v>
      </c>
      <c r="R32" s="218">
        <f>SUM(Q32:Q35)</f>
        <v>16</v>
      </c>
      <c r="T32" s="180">
        <v>5</v>
      </c>
      <c r="U32" s="20" t="s">
        <v>63</v>
      </c>
      <c r="V32" s="8"/>
      <c r="W32" s="8"/>
      <c r="X32" s="8"/>
      <c r="Y32" s="8" t="s">
        <v>117</v>
      </c>
      <c r="Z32" s="20"/>
      <c r="AA32" s="20"/>
      <c r="AB32" s="20"/>
      <c r="AC32" s="8"/>
      <c r="AD32" s="20"/>
      <c r="AE32" s="8"/>
      <c r="AF32" s="8"/>
      <c r="AG32" s="8" t="s">
        <v>117</v>
      </c>
      <c r="AH32" s="8"/>
      <c r="AI32" s="20"/>
      <c r="AJ32" s="8"/>
      <c r="AK32" s="8"/>
    </row>
    <row r="33" spans="1:39">
      <c r="B33" s="20" t="s">
        <v>31</v>
      </c>
      <c r="C33" s="39">
        <f>Q34</f>
        <v>1</v>
      </c>
      <c r="D33" s="24">
        <f>Q34/$R$32</f>
        <v>6.25E-2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80"/>
      <c r="N33" s="215" t="s">
        <v>33</v>
      </c>
      <c r="O33" s="216" t="s">
        <v>33</v>
      </c>
      <c r="P33" s="217" t="s">
        <v>33</v>
      </c>
      <c r="Q33" s="8">
        <f t="shared" si="2"/>
        <v>12</v>
      </c>
      <c r="R33" s="219"/>
      <c r="T33" s="180"/>
      <c r="U33" s="22" t="s">
        <v>64</v>
      </c>
      <c r="V33" s="8" t="s">
        <v>117</v>
      </c>
      <c r="W33" s="8" t="s">
        <v>117</v>
      </c>
      <c r="X33" s="8" t="s">
        <v>117</v>
      </c>
      <c r="Y33" s="8"/>
      <c r="Z33" s="8"/>
      <c r="AA33" s="8"/>
      <c r="AB33" s="8" t="s">
        <v>117</v>
      </c>
      <c r="AC33" s="20" t="s">
        <v>117</v>
      </c>
      <c r="AD33" s="8" t="s">
        <v>117</v>
      </c>
      <c r="AE33" s="20" t="s">
        <v>117</v>
      </c>
      <c r="AF33" s="20" t="s">
        <v>117</v>
      </c>
      <c r="AG33" s="20"/>
      <c r="AH33" s="20" t="s">
        <v>117</v>
      </c>
      <c r="AI33" s="8" t="s">
        <v>117</v>
      </c>
      <c r="AJ33" s="20" t="s">
        <v>117</v>
      </c>
      <c r="AK33" s="20" t="s">
        <v>117</v>
      </c>
    </row>
    <row r="34" spans="1:39">
      <c r="B34" s="22" t="s">
        <v>48</v>
      </c>
      <c r="C34" s="39">
        <f>Q35</f>
        <v>1</v>
      </c>
      <c r="D34" s="24">
        <f>Q35/$R$32</f>
        <v>6.25E-2</v>
      </c>
      <c r="F34" s="21"/>
      <c r="G34" s="21"/>
      <c r="H34" s="19"/>
      <c r="I34" s="19"/>
      <c r="J34" s="19"/>
      <c r="K34" s="19"/>
      <c r="M34" s="180"/>
      <c r="N34" s="215" t="s">
        <v>31</v>
      </c>
      <c r="O34" s="216" t="s">
        <v>31</v>
      </c>
      <c r="P34" s="217" t="s">
        <v>31</v>
      </c>
      <c r="Q34" s="8">
        <f t="shared" si="2"/>
        <v>1</v>
      </c>
      <c r="R34" s="219"/>
      <c r="T34" s="180"/>
      <c r="U34" s="20" t="s">
        <v>65</v>
      </c>
      <c r="V34" s="8"/>
      <c r="W34" s="8"/>
      <c r="X34" s="8"/>
      <c r="Y34" s="8"/>
      <c r="Z34" s="8" t="s">
        <v>117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9">
      <c r="B35" s="42" t="s">
        <v>46</v>
      </c>
      <c r="C35" s="45">
        <f>SUM(C31:C34)</f>
        <v>16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5" t="s">
        <v>47</v>
      </c>
      <c r="O35" s="216" t="s">
        <v>32</v>
      </c>
      <c r="P35" s="217" t="s">
        <v>32</v>
      </c>
      <c r="Q35" s="8">
        <f t="shared" si="2"/>
        <v>1</v>
      </c>
      <c r="R35" s="220"/>
      <c r="T35" s="180"/>
      <c r="U35" s="22" t="s">
        <v>47</v>
      </c>
      <c r="V35" s="8"/>
      <c r="W35" s="8"/>
      <c r="X35" s="8"/>
      <c r="Y35" s="8"/>
      <c r="Z35" s="8"/>
      <c r="AA35" s="8" t="s">
        <v>117</v>
      </c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9">
      <c r="B36" s="122"/>
      <c r="C36" s="122"/>
    </row>
    <row r="37" spans="1:39">
      <c r="B37" s="122"/>
      <c r="C37" s="122"/>
    </row>
    <row r="38" spans="1:39">
      <c r="A38" s="207" t="s">
        <v>109</v>
      </c>
      <c r="B38" s="207"/>
      <c r="C38" s="207"/>
      <c r="D38" s="207"/>
      <c r="E38" s="207"/>
      <c r="F38" s="188"/>
      <c r="G38" s="188"/>
      <c r="H38" s="188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39" ht="12.75" customHeight="1">
      <c r="A39" s="27"/>
      <c r="B39" s="27"/>
      <c r="C39" s="27"/>
      <c r="D39" s="27"/>
      <c r="E39" s="27"/>
      <c r="F39" s="27"/>
      <c r="G39" s="27"/>
      <c r="H39" s="27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1:39" ht="12.75" customHeight="1">
      <c r="A40" s="26" t="s">
        <v>105</v>
      </c>
      <c r="B40" s="26"/>
      <c r="C40" s="26"/>
      <c r="D40" s="26"/>
      <c r="E40" s="26"/>
      <c r="F40" s="26"/>
      <c r="G40" s="26"/>
      <c r="H40" s="26"/>
      <c r="I40" s="152"/>
      <c r="J40" s="152"/>
      <c r="K40" s="152"/>
    </row>
    <row r="41" spans="1:39">
      <c r="A41" s="26" t="s">
        <v>110</v>
      </c>
      <c r="B41" s="26"/>
      <c r="C41" s="26"/>
      <c r="D41" s="26"/>
      <c r="E41" s="26"/>
      <c r="F41" s="26"/>
      <c r="G41" s="26"/>
      <c r="H41" s="26"/>
      <c r="I41" s="152"/>
    </row>
    <row r="42" spans="1:39">
      <c r="A42" s="152"/>
      <c r="B42" s="145"/>
      <c r="C42" s="145"/>
      <c r="D42" s="145"/>
      <c r="E42" s="145"/>
      <c r="F42" s="145"/>
      <c r="G42" s="145"/>
    </row>
    <row r="43" spans="1:39">
      <c r="A43" s="229" t="s">
        <v>35</v>
      </c>
      <c r="B43" s="170"/>
      <c r="C43" s="170"/>
      <c r="D43" s="170"/>
      <c r="E43" s="170"/>
      <c r="F43" s="170"/>
      <c r="G43" s="171"/>
      <c r="H43" s="174">
        <v>16</v>
      </c>
      <c r="I43" s="174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64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</row>
    <row r="44" spans="1:39">
      <c r="A44" s="172" t="s">
        <v>37</v>
      </c>
      <c r="B44" s="172"/>
      <c r="C44" s="172"/>
      <c r="D44" s="172"/>
      <c r="E44" s="172"/>
      <c r="F44" s="172"/>
      <c r="G44" s="173"/>
      <c r="H44" s="174" t="s">
        <v>118</v>
      </c>
      <c r="I44" s="174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9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9"/>
      <c r="AM44" s="19"/>
    </row>
    <row r="45" spans="1:39">
      <c r="A45" s="138"/>
      <c r="B45" s="138"/>
      <c r="C45" s="138"/>
      <c r="D45" s="138"/>
      <c r="E45" s="138"/>
      <c r="F45" s="138"/>
      <c r="G45" s="139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9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9"/>
      <c r="AM45" s="19"/>
    </row>
    <row r="46" spans="1:39">
      <c r="B46" s="187" t="s">
        <v>12</v>
      </c>
      <c r="C46" s="187"/>
      <c r="D46" s="188"/>
    </row>
    <row r="47" spans="1:39">
      <c r="B47" s="122"/>
      <c r="C47" s="122"/>
      <c r="D47" s="123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</row>
    <row r="48" spans="1:39" ht="48" customHeight="1">
      <c r="A48" s="180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3" t="s">
        <v>67</v>
      </c>
      <c r="K48" s="193"/>
      <c r="N48" s="212" t="s">
        <v>60</v>
      </c>
      <c r="O48" s="213"/>
      <c r="P48" s="213"/>
      <c r="Q48" s="213"/>
      <c r="R48" s="214"/>
      <c r="S48" s="208" t="s">
        <v>61</v>
      </c>
      <c r="V48" s="210" t="s">
        <v>58</v>
      </c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</row>
    <row r="49" spans="1:37" ht="24.75" customHeight="1">
      <c r="A49" s="180"/>
      <c r="B49" s="184"/>
      <c r="C49" s="185"/>
      <c r="D49" s="185"/>
      <c r="E49" s="185"/>
      <c r="F49" s="185"/>
      <c r="G49" s="186"/>
      <c r="H49" s="175"/>
      <c r="I49" s="31"/>
      <c r="J49" s="131" t="s">
        <v>40</v>
      </c>
      <c r="K49" s="131" t="s">
        <v>39</v>
      </c>
      <c r="L49" s="6"/>
      <c r="M49" s="10" t="s">
        <v>59</v>
      </c>
      <c r="N49" s="131">
        <v>1</v>
      </c>
      <c r="O49" s="131">
        <v>2</v>
      </c>
      <c r="P49" s="131">
        <v>3</v>
      </c>
      <c r="Q49" s="131">
        <v>4</v>
      </c>
      <c r="R49" s="131">
        <v>5</v>
      </c>
      <c r="S49" s="20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</row>
    <row r="50" spans="1:37" ht="12.75" customHeight="1">
      <c r="A50" s="12">
        <v>1</v>
      </c>
      <c r="B50" s="189" t="s">
        <v>72</v>
      </c>
      <c r="C50" s="190"/>
      <c r="D50" s="190"/>
      <c r="E50" s="190"/>
      <c r="F50" s="190"/>
      <c r="G50" s="191"/>
      <c r="H50" s="30">
        <f>(N50*$N$49+O50*$O$49+P50*$P$49+Q50*$Q$49+R50*$R$49)/S50</f>
        <v>4.6875</v>
      </c>
      <c r="I50" s="32"/>
      <c r="J50" s="46">
        <f t="shared" ref="J50:J58" si="3">COUNTBLANK(V50:AK50)</f>
        <v>0</v>
      </c>
      <c r="K50" s="47">
        <f>J50/(J50+S50)</f>
        <v>0</v>
      </c>
      <c r="L50" s="9"/>
      <c r="M50" s="43" t="s">
        <v>49</v>
      </c>
      <c r="N50" s="12">
        <f>COUNTIF($V$50:$AK$50,N49)</f>
        <v>0</v>
      </c>
      <c r="O50" s="12">
        <f>COUNTIF($V$50:$AK$50,O49)</f>
        <v>0</v>
      </c>
      <c r="P50" s="12">
        <f>COUNTIF($V$50:$AK$50,P49)</f>
        <v>2</v>
      </c>
      <c r="Q50" s="12">
        <f>COUNTIF($V$50:$AK$50,Q49)</f>
        <v>1</v>
      </c>
      <c r="R50" s="12">
        <f>COUNTIF($V$50:$AK$50,R49)</f>
        <v>13</v>
      </c>
      <c r="S50" s="12">
        <f>SUM(N50:R50)</f>
        <v>16</v>
      </c>
      <c r="T50" s="7"/>
      <c r="U50" s="43" t="s">
        <v>49</v>
      </c>
      <c r="V50" s="8">
        <v>5</v>
      </c>
      <c r="W50" s="8">
        <v>5</v>
      </c>
      <c r="X50" s="8">
        <v>5</v>
      </c>
      <c r="Y50" s="8">
        <v>3</v>
      </c>
      <c r="Z50" s="8">
        <v>5</v>
      </c>
      <c r="AA50" s="8">
        <v>5</v>
      </c>
      <c r="AB50" s="8">
        <v>5</v>
      </c>
      <c r="AC50" s="8">
        <v>5</v>
      </c>
      <c r="AD50" s="8">
        <v>4</v>
      </c>
      <c r="AE50" s="8">
        <v>5</v>
      </c>
      <c r="AF50" s="8">
        <v>3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</row>
    <row r="51" spans="1:37" ht="12.75" customHeight="1">
      <c r="A51" s="12">
        <v>2</v>
      </c>
      <c r="B51" s="189" t="s">
        <v>73</v>
      </c>
      <c r="C51" s="190"/>
      <c r="D51" s="190"/>
      <c r="E51" s="190"/>
      <c r="F51" s="190"/>
      <c r="G51" s="191"/>
      <c r="H51" s="30">
        <f t="shared" ref="H51:H56" si="4">(N51*$N$49+O51*$O$49+P51*$P$49+Q51*$Q$49+R51*$R$49)/S51</f>
        <v>4.8125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50</v>
      </c>
      <c r="N51" s="12">
        <f>COUNTIF($V$51:$AK$51,N49)</f>
        <v>0</v>
      </c>
      <c r="O51" s="12">
        <f>COUNTIF($V$51:$AK$51,O49)</f>
        <v>0</v>
      </c>
      <c r="P51" s="12">
        <f>COUNTIF($V$51:$AK$51,P49)</f>
        <v>1</v>
      </c>
      <c r="Q51" s="12">
        <f>COUNTIF($V$51:$AK$51,Q49)</f>
        <v>1</v>
      </c>
      <c r="R51" s="12">
        <f>COUNTIF($V$51:$AK$51,R49)</f>
        <v>14</v>
      </c>
      <c r="S51" s="12">
        <f t="shared" ref="S51:S58" si="6">SUM(N51:R51)</f>
        <v>16</v>
      </c>
      <c r="T51" s="7"/>
      <c r="U51" s="43" t="s">
        <v>50</v>
      </c>
      <c r="V51" s="8">
        <v>5</v>
      </c>
      <c r="W51" s="8">
        <v>5</v>
      </c>
      <c r="X51" s="8">
        <v>5</v>
      </c>
      <c r="Y51" s="8">
        <v>3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4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</row>
    <row r="52" spans="1:37" ht="12.75" customHeight="1">
      <c r="A52" s="12">
        <v>3</v>
      </c>
      <c r="B52" s="189" t="s">
        <v>74</v>
      </c>
      <c r="C52" s="190"/>
      <c r="D52" s="190"/>
      <c r="E52" s="190"/>
      <c r="F52" s="190"/>
      <c r="G52" s="191"/>
      <c r="H52" s="30">
        <f t="shared" si="4"/>
        <v>4.8125</v>
      </c>
      <c r="I52" s="32"/>
      <c r="J52" s="46">
        <f t="shared" si="3"/>
        <v>0</v>
      </c>
      <c r="K52" s="47">
        <f t="shared" si="5"/>
        <v>0</v>
      </c>
      <c r="L52" s="9"/>
      <c r="M52" s="43" t="s">
        <v>51</v>
      </c>
      <c r="N52" s="12">
        <f>COUNTIF($V$52:$AK$52,N49)</f>
        <v>0</v>
      </c>
      <c r="O52" s="12">
        <f>COUNTIF($V$52:$AK$52,O49)</f>
        <v>0</v>
      </c>
      <c r="P52" s="12">
        <f>COUNTIF($V$52:$AK$52,P49)</f>
        <v>0</v>
      </c>
      <c r="Q52" s="12">
        <f>COUNTIF($V$52:$AK$52,Q49)</f>
        <v>3</v>
      </c>
      <c r="R52" s="12">
        <f>COUNTIF($V$52:$AK$52,R49)</f>
        <v>13</v>
      </c>
      <c r="S52" s="12">
        <f t="shared" si="6"/>
        <v>16</v>
      </c>
      <c r="T52" s="7"/>
      <c r="U52" s="43" t="s">
        <v>51</v>
      </c>
      <c r="V52" s="8">
        <v>5</v>
      </c>
      <c r="W52" s="8">
        <v>5</v>
      </c>
      <c r="X52" s="8">
        <v>5</v>
      </c>
      <c r="Y52" s="8">
        <v>4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4</v>
      </c>
      <c r="AG52" s="8">
        <v>5</v>
      </c>
      <c r="AH52" s="8">
        <v>4</v>
      </c>
      <c r="AI52" s="8">
        <v>5</v>
      </c>
      <c r="AJ52" s="8">
        <v>5</v>
      </c>
      <c r="AK52" s="8">
        <v>5</v>
      </c>
    </row>
    <row r="53" spans="1:37" ht="12.75" customHeight="1">
      <c r="A53" s="12">
        <v>4</v>
      </c>
      <c r="B53" s="189" t="s">
        <v>75</v>
      </c>
      <c r="C53" s="190"/>
      <c r="D53" s="190"/>
      <c r="E53" s="190"/>
      <c r="F53" s="190"/>
      <c r="G53" s="191"/>
      <c r="H53" s="30">
        <f t="shared" si="4"/>
        <v>4.875</v>
      </c>
      <c r="I53" s="32"/>
      <c r="J53" s="46">
        <f t="shared" si="3"/>
        <v>0</v>
      </c>
      <c r="K53" s="47">
        <f t="shared" si="5"/>
        <v>0</v>
      </c>
      <c r="L53" s="9"/>
      <c r="M53" s="43" t="s">
        <v>52</v>
      </c>
      <c r="N53" s="12">
        <f>COUNTIF($V$53:$AK$53,N49)</f>
        <v>0</v>
      </c>
      <c r="O53" s="12">
        <f>COUNTIF($V$53:$AK$53,O49)</f>
        <v>0</v>
      </c>
      <c r="P53" s="12">
        <f>COUNTIF($V$53:$AK$53,P49)</f>
        <v>1</v>
      </c>
      <c r="Q53" s="12">
        <f>COUNTIF($V$53:$AK$53,Q49)</f>
        <v>0</v>
      </c>
      <c r="R53" s="12">
        <f>COUNTIF($V$53:$AK$53,R49)</f>
        <v>15</v>
      </c>
      <c r="S53" s="12">
        <f t="shared" si="6"/>
        <v>16</v>
      </c>
      <c r="T53" s="7"/>
      <c r="U53" s="43" t="s">
        <v>52</v>
      </c>
      <c r="V53" s="8">
        <v>5</v>
      </c>
      <c r="W53" s="8">
        <v>5</v>
      </c>
      <c r="X53" s="8">
        <v>5</v>
      </c>
      <c r="Y53" s="8">
        <v>3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</row>
    <row r="54" spans="1:37" ht="12.75" customHeight="1">
      <c r="A54" s="12">
        <v>5</v>
      </c>
      <c r="B54" s="189" t="s">
        <v>76</v>
      </c>
      <c r="C54" s="190"/>
      <c r="D54" s="190"/>
      <c r="E54" s="190"/>
      <c r="F54" s="190"/>
      <c r="G54" s="191"/>
      <c r="H54" s="30">
        <f t="shared" si="4"/>
        <v>4.875</v>
      </c>
      <c r="I54" s="32"/>
      <c r="J54" s="46">
        <f t="shared" si="3"/>
        <v>0</v>
      </c>
      <c r="K54" s="47">
        <f t="shared" si="5"/>
        <v>0</v>
      </c>
      <c r="L54" s="9"/>
      <c r="M54" s="43" t="s">
        <v>53</v>
      </c>
      <c r="N54" s="12">
        <f>COUNTIF($V$54:$AK$54,N49)</f>
        <v>0</v>
      </c>
      <c r="O54" s="12">
        <f>COUNTIF($V$54:$AK$54,O49)</f>
        <v>0</v>
      </c>
      <c r="P54" s="12">
        <f>COUNTIF($V$54:$AK$54,P49)</f>
        <v>0</v>
      </c>
      <c r="Q54" s="12">
        <f>COUNTIF($V$54:$AK$54,Q49)</f>
        <v>2</v>
      </c>
      <c r="R54" s="12">
        <f>COUNTIF($V$54:$AK$54,R49)</f>
        <v>14</v>
      </c>
      <c r="S54" s="12">
        <f t="shared" si="6"/>
        <v>16</v>
      </c>
      <c r="T54" s="7"/>
      <c r="U54" s="43" t="s">
        <v>53</v>
      </c>
      <c r="V54" s="8">
        <v>5</v>
      </c>
      <c r="W54" s="8">
        <v>5</v>
      </c>
      <c r="X54" s="8">
        <v>5</v>
      </c>
      <c r="Y54" s="8">
        <v>4</v>
      </c>
      <c r="Z54" s="8">
        <v>5</v>
      </c>
      <c r="AA54" s="8">
        <v>5</v>
      </c>
      <c r="AB54" s="8">
        <v>5</v>
      </c>
      <c r="AC54" s="8">
        <v>5</v>
      </c>
      <c r="AD54" s="8">
        <v>4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</row>
    <row r="55" spans="1:37" ht="12.75" customHeight="1">
      <c r="A55" s="12">
        <v>6</v>
      </c>
      <c r="B55" s="189" t="s">
        <v>77</v>
      </c>
      <c r="C55" s="190"/>
      <c r="D55" s="190"/>
      <c r="E55" s="190"/>
      <c r="F55" s="190"/>
      <c r="G55" s="191"/>
      <c r="H55" s="30">
        <f t="shared" si="4"/>
        <v>4.8125</v>
      </c>
      <c r="I55" s="32"/>
      <c r="J55" s="46">
        <f t="shared" si="3"/>
        <v>0</v>
      </c>
      <c r="K55" s="47">
        <f t="shared" si="5"/>
        <v>0</v>
      </c>
      <c r="L55" s="9"/>
      <c r="M55" s="43" t="s">
        <v>54</v>
      </c>
      <c r="N55" s="12">
        <f>COUNTIF($V$55:$AK$55,N49)</f>
        <v>0</v>
      </c>
      <c r="O55" s="12">
        <f>COUNTIF($V$55:$AK$55,O49)</f>
        <v>0</v>
      </c>
      <c r="P55" s="12">
        <f>COUNTIF($V$55:$AK$55,P49)</f>
        <v>1</v>
      </c>
      <c r="Q55" s="12">
        <f>COUNTIF($V$55:$AK$55,Q49)</f>
        <v>1</v>
      </c>
      <c r="R55" s="12">
        <f>COUNTIF($V$55:$AK$55,R49)</f>
        <v>14</v>
      </c>
      <c r="S55" s="12">
        <f t="shared" si="6"/>
        <v>16</v>
      </c>
      <c r="T55" s="7"/>
      <c r="U55" s="43" t="s">
        <v>54</v>
      </c>
      <c r="V55" s="8">
        <v>5</v>
      </c>
      <c r="W55" s="8">
        <v>5</v>
      </c>
      <c r="X55" s="8">
        <v>5</v>
      </c>
      <c r="Y55" s="8">
        <v>4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3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</row>
    <row r="56" spans="1:37" ht="30" customHeight="1">
      <c r="A56" s="12">
        <v>7</v>
      </c>
      <c r="B56" s="189" t="s">
        <v>78</v>
      </c>
      <c r="C56" s="190"/>
      <c r="D56" s="190"/>
      <c r="E56" s="190"/>
      <c r="F56" s="190"/>
      <c r="G56" s="191"/>
      <c r="H56" s="30">
        <f t="shared" si="4"/>
        <v>4.6875</v>
      </c>
      <c r="I56" s="32"/>
      <c r="J56" s="46">
        <f t="shared" si="3"/>
        <v>0</v>
      </c>
      <c r="K56" s="47">
        <f t="shared" si="5"/>
        <v>0</v>
      </c>
      <c r="L56" s="9"/>
      <c r="M56" s="44" t="s">
        <v>55</v>
      </c>
      <c r="N56" s="12">
        <f>COUNTIF($V$56:$AK$56,N49)</f>
        <v>0</v>
      </c>
      <c r="O56" s="12">
        <f>COUNTIF($V$56:$AK$56,O49)</f>
        <v>1</v>
      </c>
      <c r="P56" s="12">
        <f>COUNTIF($V$56:$AK$56,P49)</f>
        <v>0</v>
      </c>
      <c r="Q56" s="12">
        <f>COUNTIF($V$56:$AK$56,Q49)</f>
        <v>2</v>
      </c>
      <c r="R56" s="12">
        <f>COUNTIF($V$56:$AK$56,R49)</f>
        <v>13</v>
      </c>
      <c r="S56" s="12">
        <f t="shared" si="6"/>
        <v>16</v>
      </c>
      <c r="T56" s="7"/>
      <c r="U56" s="44" t="s">
        <v>55</v>
      </c>
      <c r="V56" s="8">
        <v>5</v>
      </c>
      <c r="W56" s="8">
        <v>5</v>
      </c>
      <c r="X56" s="8">
        <v>5</v>
      </c>
      <c r="Y56" s="8">
        <v>4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2</v>
      </c>
      <c r="AG56" s="8">
        <v>5</v>
      </c>
      <c r="AH56" s="8">
        <v>4</v>
      </c>
      <c r="AI56" s="8">
        <v>5</v>
      </c>
      <c r="AJ56" s="8">
        <v>5</v>
      </c>
      <c r="AK56" s="8">
        <v>5</v>
      </c>
    </row>
    <row r="57" spans="1:37" ht="30" customHeight="1">
      <c r="A57" s="12">
        <v>8</v>
      </c>
      <c r="B57" s="189" t="s">
        <v>79</v>
      </c>
      <c r="C57" s="190"/>
      <c r="D57" s="190"/>
      <c r="E57" s="190"/>
      <c r="F57" s="190"/>
      <c r="G57" s="191"/>
      <c r="H57" s="30">
        <f>(N57*$N$49+O57*$O$49+P57*$P$49+Q57*$Q$49+R57*$R$49)/S57</f>
        <v>4.8125</v>
      </c>
      <c r="I57" s="32"/>
      <c r="J57" s="46">
        <f t="shared" si="3"/>
        <v>0</v>
      </c>
      <c r="K57" s="47">
        <f t="shared" si="5"/>
        <v>0</v>
      </c>
      <c r="L57" s="9"/>
      <c r="M57" s="44" t="s">
        <v>56</v>
      </c>
      <c r="N57" s="12">
        <f>COUNTIF($V$57:$AK$57,N49)</f>
        <v>0</v>
      </c>
      <c r="O57" s="12">
        <f>COUNTIF($V$57:$AK$57,O49)</f>
        <v>0</v>
      </c>
      <c r="P57" s="12">
        <f>COUNTIF($V$57:$AK$57,P49)</f>
        <v>1</v>
      </c>
      <c r="Q57" s="12">
        <f>COUNTIF($V$57:$AK$57,Q49)</f>
        <v>1</v>
      </c>
      <c r="R57" s="12">
        <f>COUNTIF($V$57:$AK$57,R49)</f>
        <v>14</v>
      </c>
      <c r="S57" s="12">
        <f t="shared" si="6"/>
        <v>16</v>
      </c>
      <c r="T57" s="7"/>
      <c r="U57" s="44" t="s">
        <v>56</v>
      </c>
      <c r="V57" s="8">
        <v>5</v>
      </c>
      <c r="W57" s="8">
        <v>5</v>
      </c>
      <c r="X57" s="8">
        <v>5</v>
      </c>
      <c r="Y57" s="8">
        <v>3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4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</row>
    <row r="58" spans="1:37" ht="27" customHeight="1">
      <c r="A58" s="12">
        <v>9</v>
      </c>
      <c r="B58" s="189" t="s">
        <v>80</v>
      </c>
      <c r="C58" s="190"/>
      <c r="D58" s="190"/>
      <c r="E58" s="190"/>
      <c r="F58" s="190"/>
      <c r="G58" s="191"/>
      <c r="H58" s="30">
        <f>(N58*$N$49+O58*$O$49+P58*$P$49+Q58*$Q$49+R58*$R$49)/S58</f>
        <v>4.875</v>
      </c>
      <c r="I58" s="32"/>
      <c r="J58" s="46">
        <f t="shared" si="3"/>
        <v>0</v>
      </c>
      <c r="K58" s="47">
        <f>J58/(J58+S58)</f>
        <v>0</v>
      </c>
      <c r="L58" s="9"/>
      <c r="M58" s="44" t="s">
        <v>57</v>
      </c>
      <c r="N58" s="12">
        <f>COUNTIF($V$58:$AK$58,N49)</f>
        <v>0</v>
      </c>
      <c r="O58" s="12">
        <f>COUNTIF($V$58:$AK$58,O49)</f>
        <v>0</v>
      </c>
      <c r="P58" s="12">
        <f>COUNTIF($V$58:$AK$58,P49)</f>
        <v>0</v>
      </c>
      <c r="Q58" s="12">
        <f>COUNTIF($V$58:$AK$58,Q49)</f>
        <v>2</v>
      </c>
      <c r="R58" s="12">
        <f>COUNTIF($V$58:$AK$58,R49)</f>
        <v>14</v>
      </c>
      <c r="S58" s="12">
        <f t="shared" si="6"/>
        <v>16</v>
      </c>
      <c r="T58" s="7"/>
      <c r="U58" s="44" t="s">
        <v>57</v>
      </c>
      <c r="V58" s="8">
        <v>5</v>
      </c>
      <c r="W58" s="8">
        <v>5</v>
      </c>
      <c r="X58" s="8">
        <v>5</v>
      </c>
      <c r="Y58" s="8">
        <v>4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>
        <v>5</v>
      </c>
      <c r="AF58" s="8">
        <v>4</v>
      </c>
      <c r="AG58" s="8">
        <v>5</v>
      </c>
      <c r="AH58" s="8">
        <v>5</v>
      </c>
      <c r="AI58" s="8">
        <v>5</v>
      </c>
      <c r="AJ58" s="8">
        <v>5</v>
      </c>
      <c r="AK58" s="8">
        <v>5</v>
      </c>
    </row>
    <row r="59" spans="1:37" ht="27.75" customHeight="1">
      <c r="A59" s="194" t="s">
        <v>13</v>
      </c>
      <c r="B59" s="195"/>
      <c r="C59" s="195"/>
      <c r="D59" s="195"/>
      <c r="E59" s="195"/>
      <c r="F59" s="195"/>
      <c r="G59" s="196"/>
      <c r="H59" s="56">
        <f>AVERAGE(H50:H58)</f>
        <v>4.8055555555555554</v>
      </c>
      <c r="I59" s="49"/>
      <c r="J59" s="192" t="s">
        <v>66</v>
      </c>
      <c r="K59" s="192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37">
      <c r="B62" s="15" t="s">
        <v>89</v>
      </c>
    </row>
    <row r="63" spans="1:37">
      <c r="B63" s="15" t="s">
        <v>128</v>
      </c>
    </row>
    <row r="150" spans="21:21" ht="13.5" thickBot="1"/>
    <row r="151" spans="21:21" ht="13.5" thickBot="1">
      <c r="U151" s="4" t="e">
        <f>SUM(#REF!)</f>
        <v>#REF!</v>
      </c>
    </row>
  </sheetData>
  <mergeCells count="70">
    <mergeCell ref="J59:K59"/>
    <mergeCell ref="B54:G54"/>
    <mergeCell ref="B55:G55"/>
    <mergeCell ref="B56:G56"/>
    <mergeCell ref="B57:G57"/>
    <mergeCell ref="B58:G58"/>
    <mergeCell ref="A59:G59"/>
    <mergeCell ref="S48:S49"/>
    <mergeCell ref="V48:AK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19:T22"/>
    <mergeCell ref="N20:P20"/>
    <mergeCell ref="N21:P21"/>
    <mergeCell ref="N22:P22"/>
    <mergeCell ref="B23:D23"/>
    <mergeCell ref="M23:R23"/>
    <mergeCell ref="N25:P25"/>
    <mergeCell ref="M18:R18"/>
    <mergeCell ref="M19:M22"/>
    <mergeCell ref="N19:P19"/>
    <mergeCell ref="R19:R22"/>
    <mergeCell ref="M24:M25"/>
    <mergeCell ref="N24:P24"/>
    <mergeCell ref="R24:R25"/>
    <mergeCell ref="A5:H5"/>
    <mergeCell ref="A10:G10"/>
    <mergeCell ref="H10:I10"/>
    <mergeCell ref="A11:G11"/>
    <mergeCell ref="H11:I11"/>
    <mergeCell ref="V11:AK11"/>
    <mergeCell ref="A38:H38"/>
    <mergeCell ref="A43:G43"/>
    <mergeCell ref="H43:I43"/>
    <mergeCell ref="A44:G44"/>
    <mergeCell ref="H44:I44"/>
    <mergeCell ref="V14:AK14"/>
    <mergeCell ref="A15:H15"/>
    <mergeCell ref="N15:P15"/>
    <mergeCell ref="M16:M17"/>
    <mergeCell ref="N16:P16"/>
    <mergeCell ref="R16:R17"/>
    <mergeCell ref="T16:T17"/>
    <mergeCell ref="F17:H17"/>
    <mergeCell ref="N17:P17"/>
    <mergeCell ref="T24:T25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T151"/>
  <sheetViews>
    <sheetView workbookViewId="0">
      <selection activeCell="K21" sqref="K2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46">
      <c r="A1" s="29"/>
      <c r="B1" s="29"/>
      <c r="C1" s="29"/>
      <c r="D1" s="29"/>
      <c r="E1" s="29"/>
      <c r="F1" s="29"/>
      <c r="G1" s="29"/>
      <c r="H1" s="29"/>
      <c r="I1" s="29"/>
      <c r="J1" s="29"/>
      <c r="K1" s="129"/>
      <c r="L1" s="129"/>
      <c r="M1" s="129"/>
      <c r="N1" s="129"/>
      <c r="O1" s="129"/>
      <c r="P1" s="129"/>
      <c r="Q1" s="129"/>
      <c r="R1" s="129"/>
      <c r="S1" s="129"/>
      <c r="T1" s="129"/>
    </row>
    <row r="2" spans="1:46">
      <c r="A2" s="29"/>
      <c r="B2" s="29"/>
      <c r="C2" s="29"/>
      <c r="D2" s="29"/>
      <c r="E2" s="29"/>
      <c r="F2" s="29"/>
      <c r="G2" s="29"/>
      <c r="H2" s="29"/>
      <c r="I2" s="29"/>
      <c r="J2" s="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5" spans="1:46">
      <c r="A5" s="207" t="s">
        <v>124</v>
      </c>
      <c r="B5" s="207"/>
      <c r="C5" s="207"/>
      <c r="D5" s="207"/>
      <c r="E5" s="207"/>
      <c r="F5" s="188"/>
      <c r="G5" s="188"/>
      <c r="H5" s="188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</row>
    <row r="6" spans="1:46" ht="12.75" customHeight="1">
      <c r="A6" s="27"/>
      <c r="B6" s="27"/>
      <c r="C6" s="27"/>
      <c r="D6" s="27"/>
      <c r="E6" s="27"/>
      <c r="F6" s="27"/>
      <c r="G6" s="27"/>
      <c r="H6" s="27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</row>
    <row r="7" spans="1:46">
      <c r="A7" s="26" t="s">
        <v>105</v>
      </c>
      <c r="B7" s="26"/>
      <c r="C7" s="26"/>
      <c r="D7" s="26"/>
      <c r="E7" s="26"/>
      <c r="F7" s="26"/>
      <c r="G7" s="26"/>
      <c r="H7" s="26"/>
      <c r="I7" s="152"/>
      <c r="J7" s="152"/>
      <c r="K7" s="152"/>
    </row>
    <row r="8" spans="1:46">
      <c r="A8" s="26" t="s">
        <v>125</v>
      </c>
      <c r="B8" s="26"/>
      <c r="C8" s="26"/>
      <c r="D8" s="26"/>
      <c r="E8" s="26"/>
      <c r="F8" s="26"/>
      <c r="G8" s="26"/>
      <c r="H8" s="26"/>
      <c r="I8" s="152"/>
    </row>
    <row r="9" spans="1:46">
      <c r="A9" s="152"/>
      <c r="B9" s="145"/>
      <c r="C9" s="145"/>
      <c r="D9" s="145"/>
      <c r="E9" s="145"/>
      <c r="F9" s="145"/>
      <c r="G9" s="145"/>
    </row>
    <row r="10" spans="1:46">
      <c r="A10" s="170" t="s">
        <v>15</v>
      </c>
      <c r="B10" s="170"/>
      <c r="C10" s="170"/>
      <c r="D10" s="170"/>
      <c r="E10" s="170"/>
      <c r="F10" s="170"/>
      <c r="G10" s="171"/>
      <c r="H10" s="174">
        <v>25</v>
      </c>
      <c r="I10" s="174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34" t="s">
        <v>42</v>
      </c>
    </row>
    <row r="11" spans="1:46">
      <c r="A11" s="200" t="s">
        <v>37</v>
      </c>
      <c r="B11" s="200"/>
      <c r="C11" s="200"/>
      <c r="D11" s="200"/>
      <c r="E11" s="200"/>
      <c r="F11" s="200"/>
      <c r="G11" s="230"/>
      <c r="H11" s="174" t="s">
        <v>126</v>
      </c>
      <c r="I11" s="174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V11" s="232" t="s">
        <v>19</v>
      </c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</row>
    <row r="12" spans="1:46">
      <c r="A12" s="148"/>
      <c r="B12" s="148"/>
      <c r="C12" s="148"/>
      <c r="D12" s="148"/>
      <c r="E12" s="148"/>
      <c r="F12" s="148"/>
      <c r="G12" s="153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  <c r="AT12" s="154"/>
    </row>
    <row r="13" spans="1:46">
      <c r="A13" s="148"/>
      <c r="B13" s="148"/>
      <c r="C13" s="148"/>
      <c r="D13" s="148"/>
      <c r="E13" s="148"/>
      <c r="F13" s="148"/>
      <c r="G13" s="153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</row>
    <row r="14" spans="1:46">
      <c r="V14" s="223" t="s">
        <v>58</v>
      </c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  <c r="AP14" s="223"/>
      <c r="AQ14" s="223"/>
      <c r="AR14" s="223"/>
      <c r="AS14" s="223"/>
      <c r="AT14" s="223"/>
    </row>
    <row r="15" spans="1:46">
      <c r="A15" s="177" t="s">
        <v>19</v>
      </c>
      <c r="B15" s="170"/>
      <c r="C15" s="170"/>
      <c r="D15" s="170"/>
      <c r="E15" s="170"/>
      <c r="F15" s="170"/>
      <c r="G15" s="170"/>
      <c r="H15" s="170"/>
      <c r="I15" s="136"/>
      <c r="J15" s="136"/>
      <c r="K15" s="136"/>
      <c r="N15" s="231" t="s">
        <v>43</v>
      </c>
      <c r="O15" s="174"/>
      <c r="P15" s="174"/>
      <c r="Q15" s="155" t="s">
        <v>40</v>
      </c>
      <c r="R15" s="36" t="s">
        <v>34</v>
      </c>
      <c r="U15" s="156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</row>
    <row r="16" spans="1:46">
      <c r="A16" s="141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M16" s="180">
        <v>1</v>
      </c>
      <c r="N16" s="225" t="s">
        <v>17</v>
      </c>
      <c r="O16" s="226"/>
      <c r="P16" s="227"/>
      <c r="Q16" s="8">
        <f>COUNTA(V16:AT16)</f>
        <v>1</v>
      </c>
      <c r="R16" s="218">
        <f>SUM(Q16:Q17)</f>
        <v>23</v>
      </c>
      <c r="T16" s="180">
        <v>1</v>
      </c>
      <c r="U16" s="16" t="s">
        <v>17</v>
      </c>
      <c r="V16" s="156"/>
      <c r="W16" s="8"/>
      <c r="X16" s="8"/>
      <c r="Y16" s="8"/>
      <c r="Z16" s="8"/>
      <c r="AA16" s="8"/>
      <c r="AB16" s="8"/>
      <c r="AC16" s="8"/>
      <c r="AD16" s="8"/>
      <c r="AE16" s="8" t="s">
        <v>117</v>
      </c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>
      <c r="A17" s="15"/>
      <c r="B17" s="144" t="s">
        <v>44</v>
      </c>
      <c r="C17" s="144"/>
      <c r="F17" s="38" t="s">
        <v>127</v>
      </c>
      <c r="G17" s="38"/>
      <c r="H17" s="157"/>
      <c r="I17" s="142"/>
      <c r="J17" s="142"/>
      <c r="K17" s="142"/>
      <c r="M17" s="180"/>
      <c r="N17" s="215" t="s">
        <v>18</v>
      </c>
      <c r="O17" s="216"/>
      <c r="P17" s="217"/>
      <c r="Q17" s="8">
        <f>COUNTA(V17:AT17)</f>
        <v>22</v>
      </c>
      <c r="R17" s="220"/>
      <c r="T17" s="180"/>
      <c r="U17" s="150" t="s">
        <v>18</v>
      </c>
      <c r="V17" s="8" t="s">
        <v>117</v>
      </c>
      <c r="W17" s="8" t="s">
        <v>117</v>
      </c>
      <c r="X17" s="8" t="s">
        <v>117</v>
      </c>
      <c r="Y17" s="8" t="s">
        <v>117</v>
      </c>
      <c r="Z17" s="8" t="s">
        <v>117</v>
      </c>
      <c r="AA17" s="8" t="s">
        <v>117</v>
      </c>
      <c r="AB17" s="8"/>
      <c r="AC17" s="8" t="s">
        <v>117</v>
      </c>
      <c r="AD17" s="8" t="s">
        <v>117</v>
      </c>
      <c r="AE17" s="8"/>
      <c r="AF17" s="8" t="s">
        <v>117</v>
      </c>
      <c r="AG17" s="8" t="s">
        <v>117</v>
      </c>
      <c r="AH17" s="8" t="s">
        <v>117</v>
      </c>
      <c r="AI17" s="8" t="s">
        <v>117</v>
      </c>
      <c r="AJ17" s="8" t="s">
        <v>117</v>
      </c>
      <c r="AK17" s="8" t="s">
        <v>117</v>
      </c>
      <c r="AL17" s="8" t="s">
        <v>117</v>
      </c>
      <c r="AM17" s="8" t="s">
        <v>117</v>
      </c>
      <c r="AN17" s="8" t="s">
        <v>117</v>
      </c>
      <c r="AO17" s="8" t="s">
        <v>117</v>
      </c>
      <c r="AP17" s="8" t="s">
        <v>117</v>
      </c>
      <c r="AQ17" s="8" t="s">
        <v>117</v>
      </c>
      <c r="AR17" s="8"/>
      <c r="AS17" s="8" t="s">
        <v>117</v>
      </c>
      <c r="AT17" s="8" t="s">
        <v>117</v>
      </c>
    </row>
    <row r="18" spans="1:46">
      <c r="A18" s="15"/>
      <c r="B18" s="41" t="s">
        <v>45</v>
      </c>
      <c r="C18" s="155" t="s">
        <v>40</v>
      </c>
      <c r="D18" s="155" t="s">
        <v>39</v>
      </c>
      <c r="F18" s="41" t="s">
        <v>115</v>
      </c>
      <c r="G18" s="155" t="s">
        <v>40</v>
      </c>
      <c r="H18" s="155" t="s">
        <v>39</v>
      </c>
      <c r="I18" s="142"/>
      <c r="J18" s="142"/>
      <c r="K18" s="142"/>
      <c r="M18" s="210"/>
      <c r="N18" s="211"/>
      <c r="O18" s="211"/>
      <c r="P18" s="211"/>
      <c r="Q18" s="211"/>
      <c r="R18" s="221"/>
      <c r="T18" s="143"/>
      <c r="U18" s="15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>
      <c r="B19" s="16" t="s">
        <v>17</v>
      </c>
      <c r="C19" s="140">
        <f>Q16</f>
        <v>1</v>
      </c>
      <c r="D19" s="24">
        <f>Q16/$R$16</f>
        <v>4.3478260869565216E-2</v>
      </c>
      <c r="F19" s="150">
        <f>'[1]Zbirni prikaz - nastavnici'!F19</f>
        <v>2015</v>
      </c>
      <c r="G19" s="39">
        <f>Q19</f>
        <v>6</v>
      </c>
      <c r="H19" s="24">
        <f>Q19/$R$19</f>
        <v>1</v>
      </c>
      <c r="I19" s="25"/>
      <c r="J19" s="25"/>
      <c r="K19" s="25"/>
      <c r="M19" s="180">
        <v>2</v>
      </c>
      <c r="N19" s="215">
        <f>F19</f>
        <v>2015</v>
      </c>
      <c r="O19" s="216"/>
      <c r="P19" s="217"/>
      <c r="Q19" s="8">
        <f>COUNTA(V19:AT19)</f>
        <v>6</v>
      </c>
      <c r="R19" s="218">
        <f>SUM(Q19:Q22)</f>
        <v>6</v>
      </c>
      <c r="T19" s="180">
        <v>2</v>
      </c>
      <c r="U19" s="150">
        <f>F19</f>
        <v>2015</v>
      </c>
      <c r="V19" s="8" t="s">
        <v>117</v>
      </c>
      <c r="W19" s="8"/>
      <c r="X19" s="8"/>
      <c r="Y19" s="8"/>
      <c r="Z19" s="8"/>
      <c r="AA19" s="8"/>
      <c r="AB19" s="8"/>
      <c r="AC19" s="8" t="s">
        <v>117</v>
      </c>
      <c r="AD19" s="8"/>
      <c r="AE19" s="8"/>
      <c r="AF19" s="8"/>
      <c r="AG19" s="8"/>
      <c r="AH19" s="8"/>
      <c r="AI19" s="8" t="s">
        <v>117</v>
      </c>
      <c r="AJ19" s="8"/>
      <c r="AK19" s="8"/>
      <c r="AL19" s="8" t="s">
        <v>117</v>
      </c>
      <c r="AM19" s="8" t="s">
        <v>117</v>
      </c>
      <c r="AN19" s="8" t="s">
        <v>117</v>
      </c>
      <c r="AO19" s="8"/>
      <c r="AP19" s="8"/>
      <c r="AQ19" s="8"/>
      <c r="AR19" s="8"/>
      <c r="AS19" s="8"/>
      <c r="AT19" s="8"/>
    </row>
    <row r="20" spans="1:46">
      <c r="B20" s="150" t="s">
        <v>18</v>
      </c>
      <c r="C20" s="140">
        <f>Q17</f>
        <v>22</v>
      </c>
      <c r="D20" s="24">
        <f>Q17/$R$16</f>
        <v>0.95652173913043481</v>
      </c>
      <c r="F20" s="150">
        <f>'[1]Zbirni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5">
        <f t="shared" ref="N20:N22" si="0">F20</f>
        <v>2014</v>
      </c>
      <c r="O20" s="216"/>
      <c r="P20" s="217"/>
      <c r="Q20" s="8">
        <f>COUNTA(V20:AT20)</f>
        <v>0</v>
      </c>
      <c r="R20" s="219"/>
      <c r="T20" s="180"/>
      <c r="U20" s="150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>
      <c r="B21" s="42" t="s">
        <v>46</v>
      </c>
      <c r="C21" s="45">
        <f>SUM(C19:C20)</f>
        <v>23</v>
      </c>
      <c r="D21" s="48">
        <f>SUM(D19:D20)</f>
        <v>1</v>
      </c>
      <c r="F21" s="150">
        <f>'[1]Zbirni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5">
        <f t="shared" si="0"/>
        <v>2013</v>
      </c>
      <c r="O21" s="216"/>
      <c r="P21" s="217"/>
      <c r="Q21" s="8">
        <f>COUNTA(V21:AT21)</f>
        <v>0</v>
      </c>
      <c r="R21" s="219"/>
      <c r="T21" s="180"/>
      <c r="U21" s="150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>
      <c r="F22" s="150" t="str">
        <f>'[1]Zbirni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5" t="str">
        <f t="shared" si="0"/>
        <v>пре 2013</v>
      </c>
      <c r="O22" s="216"/>
      <c r="P22" s="217"/>
      <c r="Q22" s="8">
        <f>COUNTA(V22:AT22)</f>
        <v>0</v>
      </c>
      <c r="R22" s="220"/>
      <c r="T22" s="180"/>
      <c r="U22" s="150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</row>
    <row r="23" spans="1:46">
      <c r="B23" s="176" t="s">
        <v>22</v>
      </c>
      <c r="C23" s="176"/>
      <c r="D23" s="176"/>
      <c r="F23" s="42" t="s">
        <v>46</v>
      </c>
      <c r="G23" s="45">
        <f>SUM(G19:G22)</f>
        <v>6</v>
      </c>
      <c r="H23" s="48">
        <f>SUM(H19:H22)</f>
        <v>1</v>
      </c>
      <c r="I23" s="25"/>
      <c r="J23" s="25"/>
      <c r="K23" s="25"/>
      <c r="M23" s="210"/>
      <c r="N23" s="211"/>
      <c r="O23" s="211"/>
      <c r="P23" s="211"/>
      <c r="Q23" s="211"/>
      <c r="R23" s="221"/>
      <c r="T23" s="143"/>
      <c r="U23" s="15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>
      <c r="B24" s="41" t="s">
        <v>45</v>
      </c>
      <c r="C24" s="155" t="s">
        <v>40</v>
      </c>
      <c r="D24" s="155" t="s">
        <v>39</v>
      </c>
      <c r="M24" s="180">
        <v>3</v>
      </c>
      <c r="N24" s="215" t="s">
        <v>20</v>
      </c>
      <c r="O24" s="216"/>
      <c r="P24" s="217"/>
      <c r="Q24" s="8">
        <f>COUNTA(V24:AT24)</f>
        <v>0</v>
      </c>
      <c r="R24" s="218">
        <f>SUM(Q24:Q25)</f>
        <v>0</v>
      </c>
      <c r="T24" s="180">
        <v>3</v>
      </c>
      <c r="U24" s="150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</row>
    <row r="25" spans="1:46">
      <c r="B25" s="150" t="s">
        <v>20</v>
      </c>
      <c r="C25" s="39">
        <f>Q24</f>
        <v>0</v>
      </c>
      <c r="D25" s="24">
        <v>0</v>
      </c>
      <c r="M25" s="180"/>
      <c r="N25" s="215" t="s">
        <v>21</v>
      </c>
      <c r="O25" s="216"/>
      <c r="P25" s="217"/>
      <c r="Q25" s="8">
        <f>COUNTA(V25:AT25)</f>
        <v>0</v>
      </c>
      <c r="R25" s="220"/>
      <c r="T25" s="180"/>
      <c r="U25" s="150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</row>
    <row r="26" spans="1:46">
      <c r="B26" s="150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144"/>
      <c r="M26" s="210"/>
      <c r="N26" s="211"/>
      <c r="O26" s="211"/>
      <c r="P26" s="211"/>
      <c r="Q26" s="211"/>
      <c r="R26" s="221"/>
      <c r="T26" s="143"/>
      <c r="U26" s="15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</row>
    <row r="27" spans="1:46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155" t="s">
        <v>40</v>
      </c>
      <c r="H27" s="155" t="s">
        <v>39</v>
      </c>
      <c r="J27" s="144"/>
      <c r="K27" s="144"/>
      <c r="M27" s="180">
        <v>4</v>
      </c>
      <c r="N27" s="222" t="s">
        <v>24</v>
      </c>
      <c r="O27" s="222"/>
      <c r="P27" s="222"/>
      <c r="Q27" s="8">
        <f t="shared" ref="Q27:Q35" si="2">COUNTA(V27:AT27)</f>
        <v>0</v>
      </c>
      <c r="R27" s="218">
        <f>SUM(Q27:Q31)</f>
        <v>0</v>
      </c>
      <c r="T27" s="18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</row>
    <row r="28" spans="1:46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80"/>
      <c r="N28" s="222" t="s">
        <v>25</v>
      </c>
      <c r="O28" s="222"/>
      <c r="P28" s="222"/>
      <c r="Q28" s="8">
        <f t="shared" si="2"/>
        <v>0</v>
      </c>
      <c r="R28" s="219"/>
      <c r="T28" s="18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</row>
    <row r="29" spans="1:46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80"/>
      <c r="N29" s="222" t="s">
        <v>26</v>
      </c>
      <c r="O29" s="222"/>
      <c r="P29" s="222"/>
      <c r="Q29" s="8">
        <f t="shared" si="2"/>
        <v>0</v>
      </c>
      <c r="R29" s="219"/>
      <c r="T29" s="18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</row>
    <row r="30" spans="1:46" ht="15.75" customHeight="1">
      <c r="B30" s="41" t="s">
        <v>45</v>
      </c>
      <c r="C30" s="155" t="s">
        <v>40</v>
      </c>
      <c r="D30" s="155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80"/>
      <c r="N30" s="222" t="s">
        <v>27</v>
      </c>
      <c r="O30" s="222"/>
      <c r="P30" s="222"/>
      <c r="Q30" s="8">
        <f t="shared" si="2"/>
        <v>0</v>
      </c>
      <c r="R30" s="219"/>
      <c r="T30" s="18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</row>
    <row r="31" spans="1:46">
      <c r="B31" s="20" t="s">
        <v>30</v>
      </c>
      <c r="C31" s="39">
        <f>Q32</f>
        <v>5</v>
      </c>
      <c r="D31" s="24">
        <f>Q32/$R$32</f>
        <v>0.21739130434782608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80"/>
      <c r="N31" s="222" t="s">
        <v>28</v>
      </c>
      <c r="O31" s="222"/>
      <c r="P31" s="222"/>
      <c r="Q31" s="8">
        <f t="shared" si="2"/>
        <v>0</v>
      </c>
      <c r="R31" s="220"/>
      <c r="T31" s="18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</row>
    <row r="32" spans="1:46">
      <c r="B32" s="22" t="s">
        <v>33</v>
      </c>
      <c r="C32" s="39">
        <f>Q33</f>
        <v>14</v>
      </c>
      <c r="D32" s="24">
        <f>Q33/$R$32</f>
        <v>0.60869565217391308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80">
        <v>5</v>
      </c>
      <c r="N32" s="215" t="s">
        <v>30</v>
      </c>
      <c r="O32" s="216"/>
      <c r="P32" s="217"/>
      <c r="Q32" s="8">
        <f t="shared" si="2"/>
        <v>5</v>
      </c>
      <c r="R32" s="218">
        <f>SUM(Q32:Q35)</f>
        <v>23</v>
      </c>
      <c r="T32" s="180">
        <v>5</v>
      </c>
      <c r="U32" s="20" t="s">
        <v>63</v>
      </c>
      <c r="V32" s="8"/>
      <c r="W32" s="8"/>
      <c r="X32" s="8"/>
      <c r="Y32" s="8" t="s">
        <v>117</v>
      </c>
      <c r="Z32" s="8" t="s">
        <v>117</v>
      </c>
      <c r="AA32" s="8"/>
      <c r="AB32" s="8"/>
      <c r="AC32" s="8" t="s">
        <v>117</v>
      </c>
      <c r="AD32" s="8"/>
      <c r="AE32" s="8"/>
      <c r="AF32" s="8" t="s">
        <v>117</v>
      </c>
      <c r="AG32" s="8"/>
      <c r="AH32" s="8"/>
      <c r="AI32" s="8"/>
      <c r="AJ32" s="8"/>
      <c r="AK32" s="8"/>
      <c r="AL32" s="8"/>
      <c r="AM32" s="8"/>
      <c r="AN32" s="8"/>
      <c r="AO32" s="8"/>
      <c r="AP32" s="8" t="s">
        <v>117</v>
      </c>
      <c r="AQ32" s="8"/>
      <c r="AR32" s="8"/>
      <c r="AS32" s="8"/>
      <c r="AT32" s="8"/>
    </row>
    <row r="33" spans="1:46">
      <c r="B33" s="20" t="s">
        <v>31</v>
      </c>
      <c r="C33" s="39">
        <f>Q34</f>
        <v>3</v>
      </c>
      <c r="D33" s="24">
        <f>Q34/$R$32</f>
        <v>0.13043478260869565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80"/>
      <c r="N33" s="215" t="s">
        <v>33</v>
      </c>
      <c r="O33" s="216" t="s">
        <v>33</v>
      </c>
      <c r="P33" s="217" t="s">
        <v>33</v>
      </c>
      <c r="Q33" s="8">
        <f t="shared" si="2"/>
        <v>14</v>
      </c>
      <c r="R33" s="219"/>
      <c r="T33" s="180"/>
      <c r="U33" s="22" t="s">
        <v>64</v>
      </c>
      <c r="V33" s="8" t="s">
        <v>117</v>
      </c>
      <c r="W33" s="8" t="s">
        <v>117</v>
      </c>
      <c r="X33" s="8" t="s">
        <v>117</v>
      </c>
      <c r="Y33" s="8"/>
      <c r="Z33" s="8"/>
      <c r="AA33" s="8" t="s">
        <v>117</v>
      </c>
      <c r="AB33" s="8"/>
      <c r="AC33" s="8"/>
      <c r="AD33" s="8" t="s">
        <v>117</v>
      </c>
      <c r="AE33" s="8"/>
      <c r="AF33" s="8"/>
      <c r="AG33" s="8" t="s">
        <v>117</v>
      </c>
      <c r="AH33" s="8" t="s">
        <v>117</v>
      </c>
      <c r="AI33" s="8"/>
      <c r="AJ33" s="8"/>
      <c r="AK33" s="8" t="s">
        <v>117</v>
      </c>
      <c r="AL33" s="8" t="s">
        <v>117</v>
      </c>
      <c r="AM33" s="8" t="s">
        <v>117</v>
      </c>
      <c r="AN33" s="8" t="s">
        <v>117</v>
      </c>
      <c r="AO33" s="8" t="s">
        <v>117</v>
      </c>
      <c r="AP33" s="8"/>
      <c r="AQ33" s="8"/>
      <c r="AR33" s="8"/>
      <c r="AS33" s="8" t="s">
        <v>117</v>
      </c>
      <c r="AT33" s="8" t="s">
        <v>117</v>
      </c>
    </row>
    <row r="34" spans="1:46">
      <c r="B34" s="22" t="s">
        <v>48</v>
      </c>
      <c r="C34" s="39">
        <f>Q35</f>
        <v>1</v>
      </c>
      <c r="D34" s="24">
        <f>Q35/$R$32</f>
        <v>4.3478260869565216E-2</v>
      </c>
      <c r="F34" s="21"/>
      <c r="G34" s="21"/>
      <c r="H34" s="19"/>
      <c r="I34" s="19"/>
      <c r="J34" s="19"/>
      <c r="K34" s="19"/>
      <c r="M34" s="180"/>
      <c r="N34" s="215" t="s">
        <v>31</v>
      </c>
      <c r="O34" s="216" t="s">
        <v>31</v>
      </c>
      <c r="P34" s="217" t="s">
        <v>31</v>
      </c>
      <c r="Q34" s="8">
        <f t="shared" si="2"/>
        <v>3</v>
      </c>
      <c r="R34" s="219"/>
      <c r="T34" s="18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 t="s">
        <v>117</v>
      </c>
      <c r="AJ34" s="8" t="s">
        <v>117</v>
      </c>
      <c r="AK34" s="8"/>
      <c r="AL34" s="8"/>
      <c r="AM34" s="8"/>
      <c r="AN34" s="8"/>
      <c r="AO34" s="8"/>
      <c r="AP34" s="8"/>
      <c r="AQ34" s="8" t="s">
        <v>117</v>
      </c>
      <c r="AR34" s="8"/>
      <c r="AS34" s="8"/>
      <c r="AT34" s="8"/>
    </row>
    <row r="35" spans="1:46">
      <c r="B35" s="42" t="s">
        <v>46</v>
      </c>
      <c r="C35" s="45">
        <f>SUM(C31:C34)</f>
        <v>23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5" t="s">
        <v>47</v>
      </c>
      <c r="O35" s="216" t="s">
        <v>32</v>
      </c>
      <c r="P35" s="217" t="s">
        <v>32</v>
      </c>
      <c r="Q35" s="8">
        <f t="shared" si="2"/>
        <v>1</v>
      </c>
      <c r="R35" s="220"/>
      <c r="T35" s="18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 t="s">
        <v>117</v>
      </c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</row>
    <row r="36" spans="1:46">
      <c r="B36" s="144"/>
      <c r="C36" s="144"/>
    </row>
    <row r="37" spans="1:46">
      <c r="B37" s="144"/>
      <c r="C37" s="144"/>
    </row>
    <row r="38" spans="1:46">
      <c r="A38" s="207" t="s">
        <v>124</v>
      </c>
      <c r="B38" s="207"/>
      <c r="C38" s="207"/>
      <c r="D38" s="207"/>
      <c r="E38" s="207"/>
      <c r="F38" s="188"/>
      <c r="G38" s="188"/>
      <c r="H38" s="188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46" ht="12.75" customHeight="1">
      <c r="A39" s="27"/>
      <c r="B39" s="27"/>
      <c r="C39" s="27"/>
      <c r="D39" s="27"/>
      <c r="E39" s="27"/>
      <c r="F39" s="27"/>
      <c r="G39" s="27"/>
      <c r="H39" s="27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1:46">
      <c r="A40" s="26" t="s">
        <v>105</v>
      </c>
      <c r="B40" s="26"/>
      <c r="C40" s="26"/>
      <c r="D40" s="26"/>
      <c r="E40" s="26"/>
      <c r="F40" s="26"/>
      <c r="G40" s="26"/>
      <c r="H40" s="26"/>
      <c r="I40" s="152"/>
      <c r="J40" s="152"/>
      <c r="K40" s="152"/>
    </row>
    <row r="41" spans="1:46">
      <c r="A41" s="26" t="s">
        <v>125</v>
      </c>
      <c r="B41" s="26"/>
      <c r="C41" s="26"/>
      <c r="D41" s="26"/>
      <c r="E41" s="26"/>
      <c r="F41" s="26"/>
      <c r="G41" s="26"/>
      <c r="H41" s="26"/>
      <c r="I41" s="152"/>
    </row>
    <row r="42" spans="1:46">
      <c r="A42" s="152"/>
      <c r="B42" s="145"/>
      <c r="C42" s="145"/>
      <c r="D42" s="145"/>
      <c r="E42" s="145"/>
      <c r="F42" s="145"/>
      <c r="G42" s="145"/>
    </row>
    <row r="43" spans="1:46">
      <c r="A43" s="170" t="s">
        <v>15</v>
      </c>
      <c r="B43" s="170"/>
      <c r="C43" s="170"/>
      <c r="D43" s="170"/>
      <c r="E43" s="170"/>
      <c r="F43" s="170"/>
      <c r="G43" s="171"/>
      <c r="H43" s="174">
        <v>25</v>
      </c>
      <c r="I43" s="174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34"/>
    </row>
    <row r="44" spans="1:46">
      <c r="A44" s="200" t="s">
        <v>37</v>
      </c>
      <c r="B44" s="200"/>
      <c r="C44" s="200"/>
      <c r="D44" s="200"/>
      <c r="E44" s="200"/>
      <c r="F44" s="200"/>
      <c r="G44" s="230"/>
      <c r="H44" s="174" t="str">
        <f>H11</f>
        <v>22.5.2016.</v>
      </c>
      <c r="I44" s="174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</row>
    <row r="45" spans="1:46">
      <c r="A45" s="148"/>
      <c r="B45" s="148"/>
      <c r="C45" s="148"/>
      <c r="D45" s="148"/>
      <c r="E45" s="148"/>
      <c r="F45" s="148"/>
      <c r="G45" s="153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</row>
    <row r="46" spans="1:46">
      <c r="B46" s="187" t="s">
        <v>12</v>
      </c>
      <c r="C46" s="187"/>
      <c r="D46" s="188"/>
    </row>
    <row r="47" spans="1:46">
      <c r="B47" s="144"/>
      <c r="C47" s="144"/>
      <c r="D47" s="145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</row>
    <row r="48" spans="1:46" ht="48" customHeight="1">
      <c r="A48" s="180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3" t="s">
        <v>67</v>
      </c>
      <c r="K48" s="193"/>
      <c r="N48" s="212" t="s">
        <v>60</v>
      </c>
      <c r="O48" s="213"/>
      <c r="P48" s="213"/>
      <c r="Q48" s="213"/>
      <c r="R48" s="214"/>
      <c r="S48" s="208" t="s">
        <v>61</v>
      </c>
      <c r="V48" s="180" t="s">
        <v>58</v>
      </c>
      <c r="W48" s="180"/>
      <c r="X48" s="180"/>
      <c r="Y48" s="180"/>
      <c r="Z48" s="180"/>
      <c r="AA48" s="180"/>
      <c r="AB48" s="180"/>
      <c r="AC48" s="180"/>
      <c r="AD48" s="180"/>
      <c r="AE48" s="180"/>
      <c r="AF48" s="180"/>
      <c r="AG48" s="180"/>
      <c r="AH48" s="180"/>
      <c r="AI48" s="180"/>
      <c r="AJ48" s="180"/>
      <c r="AK48" s="180"/>
      <c r="AL48" s="180"/>
      <c r="AM48" s="180"/>
      <c r="AN48" s="180"/>
      <c r="AO48" s="180"/>
      <c r="AP48" s="180"/>
      <c r="AQ48" s="180"/>
      <c r="AR48" s="180"/>
      <c r="AS48" s="180"/>
      <c r="AT48" s="180"/>
    </row>
    <row r="49" spans="1:46" ht="24.75" customHeight="1">
      <c r="A49" s="180"/>
      <c r="B49" s="184"/>
      <c r="C49" s="185"/>
      <c r="D49" s="185"/>
      <c r="E49" s="185"/>
      <c r="F49" s="185"/>
      <c r="G49" s="186"/>
      <c r="H49" s="175"/>
      <c r="I49" s="31"/>
      <c r="J49" s="143" t="s">
        <v>40</v>
      </c>
      <c r="K49" s="143" t="s">
        <v>39</v>
      </c>
      <c r="L49" s="6"/>
      <c r="M49" s="10" t="s">
        <v>59</v>
      </c>
      <c r="N49" s="143">
        <v>1</v>
      </c>
      <c r="O49" s="143">
        <v>2</v>
      </c>
      <c r="P49" s="143">
        <v>3</v>
      </c>
      <c r="Q49" s="143">
        <v>4</v>
      </c>
      <c r="R49" s="143">
        <v>5</v>
      </c>
      <c r="S49" s="20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</row>
    <row r="50" spans="1:46" ht="12.75" customHeight="1">
      <c r="A50" s="12">
        <v>1</v>
      </c>
      <c r="B50" s="189" t="s">
        <v>2</v>
      </c>
      <c r="C50" s="190"/>
      <c r="D50" s="190"/>
      <c r="E50" s="190"/>
      <c r="F50" s="190"/>
      <c r="G50" s="191"/>
      <c r="H50" s="30">
        <f>(N50*$N$49+O50*$O$49+P50*$P$49+Q50*$Q$49+R50*$R$49)/S50</f>
        <v>4.08</v>
      </c>
      <c r="I50" s="32"/>
      <c r="J50" s="46">
        <f t="shared" ref="J50:J58" si="3">COUNTBLANK(V50:AT50)</f>
        <v>0</v>
      </c>
      <c r="K50" s="47">
        <f>J50/(J50+S50)</f>
        <v>0</v>
      </c>
      <c r="L50" s="9"/>
      <c r="M50" s="156" t="s">
        <v>49</v>
      </c>
      <c r="N50" s="12">
        <f>COUNTIF($V$50:$AT$50,N49)</f>
        <v>2</v>
      </c>
      <c r="O50" s="12">
        <f>COUNTIF($V$50:$AT$50,O49)</f>
        <v>2</v>
      </c>
      <c r="P50" s="12">
        <f>COUNTIF($V$50:$AT$50,P49)</f>
        <v>3</v>
      </c>
      <c r="Q50" s="12">
        <f>COUNTIF($V$50:$AT$50,Q49)</f>
        <v>3</v>
      </c>
      <c r="R50" s="12">
        <f>COUNTIF($V$50:$AT$50,R49)</f>
        <v>15</v>
      </c>
      <c r="S50" s="12">
        <f>SUM(N50:R50)</f>
        <v>25</v>
      </c>
      <c r="T50" s="7"/>
      <c r="U50" s="156" t="s">
        <v>49</v>
      </c>
      <c r="V50" s="8">
        <v>5</v>
      </c>
      <c r="W50" s="8">
        <v>5</v>
      </c>
      <c r="X50" s="8">
        <v>3</v>
      </c>
      <c r="Y50" s="8">
        <v>5</v>
      </c>
      <c r="Z50" s="8">
        <v>5</v>
      </c>
      <c r="AA50" s="8">
        <v>5</v>
      </c>
      <c r="AB50" s="8">
        <v>5</v>
      </c>
      <c r="AC50" s="8">
        <v>4</v>
      </c>
      <c r="AD50" s="8">
        <v>5</v>
      </c>
      <c r="AE50" s="8">
        <v>4</v>
      </c>
      <c r="AF50" s="8">
        <v>1</v>
      </c>
      <c r="AG50" s="8">
        <v>3</v>
      </c>
      <c r="AH50" s="8">
        <v>3</v>
      </c>
      <c r="AI50" s="8">
        <v>4</v>
      </c>
      <c r="AJ50" s="8">
        <v>5</v>
      </c>
      <c r="AK50" s="8">
        <v>1</v>
      </c>
      <c r="AL50" s="8">
        <v>5</v>
      </c>
      <c r="AM50" s="8">
        <v>5</v>
      </c>
      <c r="AN50" s="8">
        <v>5</v>
      </c>
      <c r="AO50" s="8">
        <v>5</v>
      </c>
      <c r="AP50" s="8">
        <v>5</v>
      </c>
      <c r="AQ50" s="8">
        <v>5</v>
      </c>
      <c r="AR50" s="8">
        <v>5</v>
      </c>
      <c r="AS50" s="8">
        <v>2</v>
      </c>
      <c r="AT50" s="8">
        <v>2</v>
      </c>
    </row>
    <row r="51" spans="1:46" ht="12.75" customHeight="1">
      <c r="A51" s="12">
        <v>2</v>
      </c>
      <c r="B51" s="189" t="s">
        <v>3</v>
      </c>
      <c r="C51" s="190"/>
      <c r="D51" s="190"/>
      <c r="E51" s="190"/>
      <c r="F51" s="190"/>
      <c r="G51" s="191"/>
      <c r="H51" s="30">
        <f t="shared" ref="H51:H58" si="4">(N51*$N$49+O51*$O$49+P51*$P$49+Q51*$Q$49+R51*$R$49)/S51</f>
        <v>4.16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156" t="s">
        <v>50</v>
      </c>
      <c r="N51" s="12">
        <f>COUNTIF($V$51:$AT$51,N49)</f>
        <v>2</v>
      </c>
      <c r="O51" s="12">
        <f>COUNTIF($V$51:$AT$51,O49)</f>
        <v>2</v>
      </c>
      <c r="P51" s="12">
        <f>COUNTIF($V$51:$AT$51,P49)</f>
        <v>1</v>
      </c>
      <c r="Q51" s="12">
        <f>COUNTIF($V$51:$AT$51,Q49)</f>
        <v>5</v>
      </c>
      <c r="R51" s="12">
        <f>COUNTIF($V$51:$AT$51,R49)</f>
        <v>15</v>
      </c>
      <c r="S51" s="12">
        <f t="shared" ref="S51:S58" si="6">SUM(N51:R51)</f>
        <v>25</v>
      </c>
      <c r="T51" s="7"/>
      <c r="U51" s="156" t="s">
        <v>50</v>
      </c>
      <c r="V51" s="8">
        <v>5</v>
      </c>
      <c r="W51" s="8">
        <v>5</v>
      </c>
      <c r="X51" s="8">
        <v>3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4</v>
      </c>
      <c r="AF51" s="8">
        <v>1</v>
      </c>
      <c r="AG51" s="8">
        <v>4</v>
      </c>
      <c r="AH51" s="8">
        <v>4</v>
      </c>
      <c r="AI51" s="8">
        <v>4</v>
      </c>
      <c r="AJ51" s="8">
        <v>5</v>
      </c>
      <c r="AK51" s="8">
        <v>1</v>
      </c>
      <c r="AL51" s="8">
        <v>5</v>
      </c>
      <c r="AM51" s="8">
        <v>5</v>
      </c>
      <c r="AN51" s="8">
        <v>5</v>
      </c>
      <c r="AO51" s="8">
        <v>4</v>
      </c>
      <c r="AP51" s="8">
        <v>5</v>
      </c>
      <c r="AQ51" s="8">
        <v>5</v>
      </c>
      <c r="AR51" s="8">
        <v>5</v>
      </c>
      <c r="AS51" s="8">
        <v>2</v>
      </c>
      <c r="AT51" s="8">
        <v>2</v>
      </c>
    </row>
    <row r="52" spans="1:46" ht="12.75" customHeight="1">
      <c r="A52" s="12">
        <v>3</v>
      </c>
      <c r="B52" s="189" t="s">
        <v>4</v>
      </c>
      <c r="C52" s="190"/>
      <c r="D52" s="190"/>
      <c r="E52" s="190"/>
      <c r="F52" s="190"/>
      <c r="G52" s="191"/>
      <c r="H52" s="30">
        <f t="shared" si="4"/>
        <v>4.16</v>
      </c>
      <c r="I52" s="32"/>
      <c r="J52" s="46">
        <f t="shared" si="3"/>
        <v>0</v>
      </c>
      <c r="K52" s="47">
        <f t="shared" si="5"/>
        <v>0</v>
      </c>
      <c r="L52" s="9"/>
      <c r="M52" s="156" t="s">
        <v>51</v>
      </c>
      <c r="N52" s="12">
        <f>COUNTIF($V$52:$AT$52,N49)</f>
        <v>2</v>
      </c>
      <c r="O52" s="12">
        <f>COUNTIF($V$52:$AT$52,O49)</f>
        <v>0</v>
      </c>
      <c r="P52" s="12">
        <f>COUNTIF($V$52:$AT$52,P49)</f>
        <v>5</v>
      </c>
      <c r="Q52" s="12">
        <f>COUNTIF($V$52:$AT$52,Q49)</f>
        <v>3</v>
      </c>
      <c r="R52" s="12">
        <f>COUNTIF($V$52:$AT$52,R49)</f>
        <v>15</v>
      </c>
      <c r="S52" s="12">
        <f t="shared" si="6"/>
        <v>25</v>
      </c>
      <c r="T52" s="7"/>
      <c r="U52" s="156" t="s">
        <v>51</v>
      </c>
      <c r="V52" s="8">
        <v>5</v>
      </c>
      <c r="W52" s="8">
        <v>5</v>
      </c>
      <c r="X52" s="8">
        <v>3</v>
      </c>
      <c r="Y52" s="8">
        <v>5</v>
      </c>
      <c r="Z52" s="8">
        <v>5</v>
      </c>
      <c r="AA52" s="8">
        <v>5</v>
      </c>
      <c r="AB52" s="8">
        <v>5</v>
      </c>
      <c r="AC52" s="8">
        <v>4</v>
      </c>
      <c r="AD52" s="8">
        <v>5</v>
      </c>
      <c r="AE52" s="8">
        <v>4</v>
      </c>
      <c r="AF52" s="8">
        <v>1</v>
      </c>
      <c r="AG52" s="8">
        <v>3</v>
      </c>
      <c r="AH52" s="8">
        <v>3</v>
      </c>
      <c r="AI52" s="8">
        <v>4</v>
      </c>
      <c r="AJ52" s="8">
        <v>5</v>
      </c>
      <c r="AK52" s="8">
        <v>1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5</v>
      </c>
      <c r="AR52" s="8">
        <v>5</v>
      </c>
      <c r="AS52" s="8">
        <v>3</v>
      </c>
      <c r="AT52" s="8">
        <v>3</v>
      </c>
    </row>
    <row r="53" spans="1:46" ht="12.75" customHeight="1">
      <c r="A53" s="12">
        <v>4</v>
      </c>
      <c r="B53" s="189" t="s">
        <v>5</v>
      </c>
      <c r="C53" s="190"/>
      <c r="D53" s="190"/>
      <c r="E53" s="190"/>
      <c r="F53" s="190"/>
      <c r="G53" s="191"/>
      <c r="H53" s="30">
        <f t="shared" si="4"/>
        <v>4.2</v>
      </c>
      <c r="I53" s="32"/>
      <c r="J53" s="46">
        <f t="shared" si="3"/>
        <v>0</v>
      </c>
      <c r="K53" s="47">
        <f t="shared" si="5"/>
        <v>0</v>
      </c>
      <c r="L53" s="9"/>
      <c r="M53" s="156" t="s">
        <v>52</v>
      </c>
      <c r="N53" s="12">
        <f>COUNTIF($V$53:$AT$53,N49)</f>
        <v>2</v>
      </c>
      <c r="O53" s="12">
        <f>COUNTIF($V$53:$AT$53,O49)</f>
        <v>0</v>
      </c>
      <c r="P53" s="12">
        <f>COUNTIF($V$53:$AT$53,P49)</f>
        <v>5</v>
      </c>
      <c r="Q53" s="12">
        <f>COUNTIF($V$53:$AT$53,Q49)</f>
        <v>2</v>
      </c>
      <c r="R53" s="12">
        <f>COUNTIF($V$53:$AT$53,R49)</f>
        <v>16</v>
      </c>
      <c r="S53" s="12">
        <f t="shared" si="6"/>
        <v>25</v>
      </c>
      <c r="T53" s="7"/>
      <c r="U53" s="156" t="s">
        <v>52</v>
      </c>
      <c r="V53" s="8">
        <v>5</v>
      </c>
      <c r="W53" s="8">
        <v>5</v>
      </c>
      <c r="X53" s="8">
        <v>3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4</v>
      </c>
      <c r="AF53" s="8">
        <v>1</v>
      </c>
      <c r="AG53" s="8">
        <v>3</v>
      </c>
      <c r="AH53" s="8">
        <v>3</v>
      </c>
      <c r="AI53" s="8">
        <v>4</v>
      </c>
      <c r="AJ53" s="8">
        <v>5</v>
      </c>
      <c r="AK53" s="8">
        <v>1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5</v>
      </c>
      <c r="AR53" s="8">
        <v>5</v>
      </c>
      <c r="AS53" s="8">
        <v>3</v>
      </c>
      <c r="AT53" s="8">
        <v>3</v>
      </c>
    </row>
    <row r="54" spans="1:46" ht="12.75" customHeight="1">
      <c r="A54" s="12">
        <v>5</v>
      </c>
      <c r="B54" s="189" t="s">
        <v>6</v>
      </c>
      <c r="C54" s="190"/>
      <c r="D54" s="190"/>
      <c r="E54" s="190"/>
      <c r="F54" s="190"/>
      <c r="G54" s="191"/>
      <c r="H54" s="30">
        <f t="shared" si="4"/>
        <v>4.4800000000000004</v>
      </c>
      <c r="I54" s="32"/>
      <c r="J54" s="46">
        <f t="shared" si="3"/>
        <v>0</v>
      </c>
      <c r="K54" s="47">
        <f t="shared" si="5"/>
        <v>0</v>
      </c>
      <c r="L54" s="9"/>
      <c r="M54" s="156" t="s">
        <v>53</v>
      </c>
      <c r="N54" s="12">
        <f>COUNTIF($V$54:$AT$54,N49)</f>
        <v>1</v>
      </c>
      <c r="O54" s="12">
        <f>COUNTIF($V$54:$AT$54,O49)</f>
        <v>0</v>
      </c>
      <c r="P54" s="12">
        <f>COUNTIF($V$54:$AT$54,P49)</f>
        <v>1</v>
      </c>
      <c r="Q54" s="12">
        <f>COUNTIF($V$54:$AT$54,Q49)</f>
        <v>7</v>
      </c>
      <c r="R54" s="12">
        <f>COUNTIF($V$54:$AT$54,R49)</f>
        <v>16</v>
      </c>
      <c r="S54" s="12">
        <f t="shared" si="6"/>
        <v>25</v>
      </c>
      <c r="T54" s="7"/>
      <c r="U54" s="156" t="s">
        <v>53</v>
      </c>
      <c r="V54" s="8">
        <v>5</v>
      </c>
      <c r="W54" s="8">
        <v>5</v>
      </c>
      <c r="X54" s="8">
        <v>3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4</v>
      </c>
      <c r="AF54" s="8">
        <v>1</v>
      </c>
      <c r="AG54" s="8">
        <v>4</v>
      </c>
      <c r="AH54" s="8">
        <v>4</v>
      </c>
      <c r="AI54" s="8">
        <v>4</v>
      </c>
      <c r="AJ54" s="8">
        <v>5</v>
      </c>
      <c r="AK54" s="8">
        <v>4</v>
      </c>
      <c r="AL54" s="8">
        <v>5</v>
      </c>
      <c r="AM54" s="8">
        <v>5</v>
      </c>
      <c r="AN54" s="8">
        <v>5</v>
      </c>
      <c r="AO54" s="8">
        <v>5</v>
      </c>
      <c r="AP54" s="8">
        <v>5</v>
      </c>
      <c r="AQ54" s="8">
        <v>5</v>
      </c>
      <c r="AR54" s="8">
        <v>5</v>
      </c>
      <c r="AS54" s="8">
        <v>4</v>
      </c>
      <c r="AT54" s="8">
        <v>4</v>
      </c>
    </row>
    <row r="55" spans="1:46" ht="12.75" customHeight="1">
      <c r="A55" s="12">
        <v>6</v>
      </c>
      <c r="B55" s="189" t="s">
        <v>7</v>
      </c>
      <c r="C55" s="190"/>
      <c r="D55" s="190"/>
      <c r="E55" s="190"/>
      <c r="F55" s="190"/>
      <c r="G55" s="191"/>
      <c r="H55" s="30">
        <f t="shared" si="4"/>
        <v>4.08</v>
      </c>
      <c r="I55" s="32"/>
      <c r="J55" s="46">
        <f t="shared" si="3"/>
        <v>0</v>
      </c>
      <c r="K55" s="47">
        <f t="shared" si="5"/>
        <v>0</v>
      </c>
      <c r="L55" s="9"/>
      <c r="M55" s="156" t="s">
        <v>54</v>
      </c>
      <c r="N55" s="12">
        <f>COUNTIF($V$55:$AT$55,N49)</f>
        <v>2</v>
      </c>
      <c r="O55" s="12">
        <f>COUNTIF($V$55:$AT$55,O49)</f>
        <v>2</v>
      </c>
      <c r="P55" s="12">
        <f>COUNTIF($V$55:$AT$55,P49)</f>
        <v>2</v>
      </c>
      <c r="Q55" s="12">
        <f>COUNTIF($V$55:$AT$55,Q49)</f>
        <v>5</v>
      </c>
      <c r="R55" s="12">
        <f>COUNTIF($V$55:$AT$55,R49)</f>
        <v>14</v>
      </c>
      <c r="S55" s="12">
        <f t="shared" si="6"/>
        <v>25</v>
      </c>
      <c r="T55" s="7"/>
      <c r="U55" s="156" t="s">
        <v>54</v>
      </c>
      <c r="V55" s="8">
        <v>5</v>
      </c>
      <c r="W55" s="8">
        <v>5</v>
      </c>
      <c r="X55" s="8">
        <v>3</v>
      </c>
      <c r="Y55" s="8">
        <v>5</v>
      </c>
      <c r="Z55" s="8">
        <v>4</v>
      </c>
      <c r="AA55" s="8">
        <v>5</v>
      </c>
      <c r="AB55" s="8">
        <v>5</v>
      </c>
      <c r="AC55" s="8">
        <v>5</v>
      </c>
      <c r="AD55" s="8">
        <v>5</v>
      </c>
      <c r="AE55" s="8">
        <v>4</v>
      </c>
      <c r="AF55" s="8">
        <v>1</v>
      </c>
      <c r="AG55" s="8">
        <v>4</v>
      </c>
      <c r="AH55" s="8">
        <v>4</v>
      </c>
      <c r="AI55" s="8">
        <v>3</v>
      </c>
      <c r="AJ55" s="8">
        <v>5</v>
      </c>
      <c r="AK55" s="8">
        <v>1</v>
      </c>
      <c r="AL55" s="8">
        <v>5</v>
      </c>
      <c r="AM55" s="8">
        <v>5</v>
      </c>
      <c r="AN55" s="8">
        <v>5</v>
      </c>
      <c r="AO55" s="8">
        <v>4</v>
      </c>
      <c r="AP55" s="8">
        <v>5</v>
      </c>
      <c r="AQ55" s="8">
        <v>5</v>
      </c>
      <c r="AR55" s="8">
        <v>5</v>
      </c>
      <c r="AS55" s="8">
        <v>2</v>
      </c>
      <c r="AT55" s="8">
        <v>2</v>
      </c>
    </row>
    <row r="56" spans="1:46" ht="30" customHeight="1">
      <c r="A56" s="12">
        <v>7</v>
      </c>
      <c r="B56" s="189" t="s">
        <v>8</v>
      </c>
      <c r="C56" s="190"/>
      <c r="D56" s="190"/>
      <c r="E56" s="190"/>
      <c r="F56" s="190"/>
      <c r="G56" s="191"/>
      <c r="H56" s="30">
        <f t="shared" si="4"/>
        <v>4.28</v>
      </c>
      <c r="I56" s="32"/>
      <c r="J56" s="46">
        <f t="shared" si="3"/>
        <v>0</v>
      </c>
      <c r="K56" s="47">
        <f t="shared" si="5"/>
        <v>0</v>
      </c>
      <c r="L56" s="9"/>
      <c r="M56" s="159" t="s">
        <v>55</v>
      </c>
      <c r="N56" s="12">
        <f>COUNTIF($V$56:$AT$56,N49)</f>
        <v>2</v>
      </c>
      <c r="O56" s="12">
        <f>COUNTIF($V$56:$AT$56,O49)</f>
        <v>0</v>
      </c>
      <c r="P56" s="12">
        <f>COUNTIF($V$56:$AT$56,P49)</f>
        <v>2</v>
      </c>
      <c r="Q56" s="12">
        <f>COUNTIF($V$56:$AT$56,Q49)</f>
        <v>6</v>
      </c>
      <c r="R56" s="12">
        <f>COUNTIF($V$56:$AT$56,R49)</f>
        <v>15</v>
      </c>
      <c r="S56" s="12">
        <f t="shared" si="6"/>
        <v>25</v>
      </c>
      <c r="T56" s="7"/>
      <c r="U56" s="159" t="s">
        <v>55</v>
      </c>
      <c r="V56" s="8">
        <v>5</v>
      </c>
      <c r="W56" s="8">
        <v>5</v>
      </c>
      <c r="X56" s="8">
        <v>3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4</v>
      </c>
      <c r="AF56" s="8">
        <v>1</v>
      </c>
      <c r="AG56" s="8">
        <v>4</v>
      </c>
      <c r="AH56" s="8">
        <v>4</v>
      </c>
      <c r="AI56" s="8">
        <v>4</v>
      </c>
      <c r="AJ56" s="8">
        <v>5</v>
      </c>
      <c r="AK56" s="8">
        <v>1</v>
      </c>
      <c r="AL56" s="8">
        <v>5</v>
      </c>
      <c r="AM56" s="8">
        <v>5</v>
      </c>
      <c r="AN56" s="8">
        <v>5</v>
      </c>
      <c r="AO56" s="8">
        <v>4</v>
      </c>
      <c r="AP56" s="8">
        <v>5</v>
      </c>
      <c r="AQ56" s="8">
        <v>5</v>
      </c>
      <c r="AR56" s="8">
        <v>5</v>
      </c>
      <c r="AS56" s="8">
        <v>4</v>
      </c>
      <c r="AT56" s="8">
        <v>3</v>
      </c>
    </row>
    <row r="57" spans="1:46" ht="30" customHeight="1">
      <c r="A57" s="12">
        <v>8</v>
      </c>
      <c r="B57" s="189" t="s">
        <v>9</v>
      </c>
      <c r="C57" s="190"/>
      <c r="D57" s="190"/>
      <c r="E57" s="190"/>
      <c r="F57" s="190"/>
      <c r="G57" s="191"/>
      <c r="H57" s="30">
        <f t="shared" si="4"/>
        <v>4.3600000000000003</v>
      </c>
      <c r="I57" s="32"/>
      <c r="J57" s="46">
        <f t="shared" si="3"/>
        <v>0</v>
      </c>
      <c r="K57" s="47">
        <f t="shared" si="5"/>
        <v>0</v>
      </c>
      <c r="L57" s="9"/>
      <c r="M57" s="159" t="s">
        <v>56</v>
      </c>
      <c r="N57" s="12">
        <f>COUNTIF($V$57:$AT$57,N49)</f>
        <v>2</v>
      </c>
      <c r="O57" s="12">
        <f>COUNTIF($V$57:$AT$57,O49)</f>
        <v>0</v>
      </c>
      <c r="P57" s="12">
        <f>COUNTIF($V$57:$AT$57,P49)</f>
        <v>1</v>
      </c>
      <c r="Q57" s="12">
        <f>COUNTIF($V$57:$AT$57,Q49)</f>
        <v>6</v>
      </c>
      <c r="R57" s="12">
        <f>COUNTIF($V$57:$AT$57,R49)</f>
        <v>16</v>
      </c>
      <c r="S57" s="12">
        <f t="shared" si="6"/>
        <v>25</v>
      </c>
      <c r="T57" s="7"/>
      <c r="U57" s="159" t="s">
        <v>56</v>
      </c>
      <c r="V57" s="8">
        <v>5</v>
      </c>
      <c r="W57" s="8">
        <v>5</v>
      </c>
      <c r="X57" s="8">
        <v>3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4</v>
      </c>
      <c r="AF57" s="8">
        <v>1</v>
      </c>
      <c r="AG57" s="8">
        <v>4</v>
      </c>
      <c r="AH57" s="8">
        <v>4</v>
      </c>
      <c r="AI57" s="8">
        <v>4</v>
      </c>
      <c r="AJ57" s="8">
        <v>5</v>
      </c>
      <c r="AK57" s="8">
        <v>1</v>
      </c>
      <c r="AL57" s="8">
        <v>5</v>
      </c>
      <c r="AM57" s="8">
        <v>5</v>
      </c>
      <c r="AN57" s="8">
        <v>5</v>
      </c>
      <c r="AO57" s="8">
        <v>5</v>
      </c>
      <c r="AP57" s="8">
        <v>5</v>
      </c>
      <c r="AQ57" s="8">
        <v>5</v>
      </c>
      <c r="AR57" s="8">
        <v>5</v>
      </c>
      <c r="AS57" s="8">
        <v>4</v>
      </c>
      <c r="AT57" s="8">
        <v>4</v>
      </c>
    </row>
    <row r="58" spans="1:46" ht="27" customHeight="1">
      <c r="A58" s="12">
        <v>9</v>
      </c>
      <c r="B58" s="189" t="s">
        <v>41</v>
      </c>
      <c r="C58" s="190"/>
      <c r="D58" s="190"/>
      <c r="E58" s="190"/>
      <c r="F58" s="190"/>
      <c r="G58" s="191"/>
      <c r="H58" s="30">
        <f t="shared" si="4"/>
        <v>4.458333333333333</v>
      </c>
      <c r="I58" s="32"/>
      <c r="J58" s="46">
        <f t="shared" si="3"/>
        <v>1</v>
      </c>
      <c r="K58" s="47">
        <f>J58/(J58+S58)</f>
        <v>0.04</v>
      </c>
      <c r="L58" s="9"/>
      <c r="M58" s="159" t="s">
        <v>57</v>
      </c>
      <c r="N58" s="12">
        <f>COUNTIF($V$58:$AT$58,N49)</f>
        <v>2</v>
      </c>
      <c r="O58" s="12">
        <f>COUNTIF($V$58:$AT$58,O49)</f>
        <v>0</v>
      </c>
      <c r="P58" s="12">
        <f>COUNTIF($V$58:$AT$58,P49)</f>
        <v>1</v>
      </c>
      <c r="Q58" s="12">
        <f>COUNTIF($V$58:$AT$58,Q49)</f>
        <v>3</v>
      </c>
      <c r="R58" s="12">
        <f>COUNTIF($V$58:$AT$58,R49)</f>
        <v>18</v>
      </c>
      <c r="S58" s="12">
        <f t="shared" si="6"/>
        <v>24</v>
      </c>
      <c r="T58" s="7"/>
      <c r="U58" s="159" t="s">
        <v>57</v>
      </c>
      <c r="V58" s="8">
        <v>5</v>
      </c>
      <c r="W58" s="8">
        <v>5</v>
      </c>
      <c r="X58" s="8">
        <v>3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>
        <v>4</v>
      </c>
      <c r="AF58" s="8">
        <v>1</v>
      </c>
      <c r="AG58" s="8">
        <v>5</v>
      </c>
      <c r="AH58" s="8">
        <v>5</v>
      </c>
      <c r="AI58" s="8"/>
      <c r="AJ58" s="8">
        <v>5</v>
      </c>
      <c r="AK58" s="8">
        <v>1</v>
      </c>
      <c r="AL58" s="8">
        <v>5</v>
      </c>
      <c r="AM58" s="8">
        <v>5</v>
      </c>
      <c r="AN58" s="8">
        <v>5</v>
      </c>
      <c r="AO58" s="8">
        <v>5</v>
      </c>
      <c r="AP58" s="8">
        <v>5</v>
      </c>
      <c r="AQ58" s="8">
        <v>5</v>
      </c>
      <c r="AR58" s="8">
        <v>5</v>
      </c>
      <c r="AS58" s="8">
        <v>4</v>
      </c>
      <c r="AT58" s="8">
        <v>4</v>
      </c>
    </row>
    <row r="59" spans="1:46" ht="27.75" customHeight="1">
      <c r="A59" s="194" t="s">
        <v>13</v>
      </c>
      <c r="B59" s="195"/>
      <c r="C59" s="195"/>
      <c r="D59" s="195"/>
      <c r="E59" s="195"/>
      <c r="F59" s="195"/>
      <c r="G59" s="196"/>
      <c r="H59" s="56">
        <f>AVERAGE(H50:H58)</f>
        <v>4.2509259259259267</v>
      </c>
      <c r="I59" s="49"/>
      <c r="J59" s="192" t="s">
        <v>66</v>
      </c>
      <c r="K59" s="192"/>
      <c r="L59" s="50">
        <f>SUM(J50:J58)</f>
        <v>1</v>
      </c>
      <c r="M59" s="7"/>
      <c r="N59" s="7"/>
      <c r="O59" s="7"/>
      <c r="P59" s="7"/>
      <c r="Q59" s="7"/>
      <c r="R59" s="7"/>
      <c r="S59" s="7"/>
      <c r="T59" s="7"/>
    </row>
    <row r="62" spans="1:46">
      <c r="B62" s="15" t="s">
        <v>89</v>
      </c>
    </row>
    <row r="63" spans="1:46">
      <c r="B63" s="15" t="s">
        <v>128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B46:D46"/>
    <mergeCell ref="A48:A49"/>
    <mergeCell ref="B48:G49"/>
    <mergeCell ref="H48:H49"/>
    <mergeCell ref="J48:K48"/>
    <mergeCell ref="A38:H38"/>
    <mergeCell ref="A43:G43"/>
    <mergeCell ref="H43:I43"/>
    <mergeCell ref="A44:G44"/>
    <mergeCell ref="H44:I44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16:T17"/>
    <mergeCell ref="N17:P17"/>
    <mergeCell ref="V11:AT11"/>
    <mergeCell ref="V14:AT14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A15:H15"/>
    <mergeCell ref="N15:P15"/>
    <mergeCell ref="M16:M17"/>
    <mergeCell ref="N16:P16"/>
    <mergeCell ref="R16:R17"/>
    <mergeCell ref="A5:H5"/>
    <mergeCell ref="A10:G10"/>
    <mergeCell ref="H10:I10"/>
    <mergeCell ref="A11:G11"/>
    <mergeCell ref="H11:I11"/>
    <mergeCell ref="N48:R48"/>
    <mergeCell ref="S48:S49"/>
    <mergeCell ref="V48:AT48"/>
    <mergeCell ref="B51:G51"/>
    <mergeCell ref="B52:G52"/>
    <mergeCell ref="B50:G50"/>
    <mergeCell ref="B58:G58"/>
    <mergeCell ref="A59:G59"/>
    <mergeCell ref="J59:K59"/>
    <mergeCell ref="B53:G53"/>
    <mergeCell ref="B54:G54"/>
    <mergeCell ref="B55:G55"/>
    <mergeCell ref="B56:G56"/>
    <mergeCell ref="B57:G57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R92"/>
  <sheetViews>
    <sheetView topLeftCell="A7" workbookViewId="0">
      <selection activeCell="K10" sqref="K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44">
      <c r="A1" s="29"/>
      <c r="B1" s="29"/>
      <c r="C1" s="29"/>
      <c r="D1" s="29"/>
      <c r="E1" s="29"/>
      <c r="F1" s="29"/>
      <c r="G1" s="29"/>
      <c r="H1" s="29"/>
      <c r="I1" s="29"/>
      <c r="J1" s="29"/>
      <c r="K1" s="129"/>
      <c r="L1" s="129"/>
      <c r="M1" s="129"/>
      <c r="N1" s="129"/>
      <c r="O1" s="129"/>
      <c r="P1" s="129"/>
      <c r="Q1" s="129"/>
      <c r="R1" s="129"/>
      <c r="S1" s="129"/>
      <c r="T1" s="129"/>
    </row>
    <row r="2" spans="1:44">
      <c r="A2" s="29"/>
      <c r="B2" s="29"/>
      <c r="C2" s="29"/>
      <c r="D2" s="29"/>
      <c r="E2" s="29"/>
      <c r="F2" s="29"/>
      <c r="G2" s="29"/>
      <c r="H2" s="29"/>
      <c r="I2" s="29"/>
      <c r="J2" s="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5" spans="1:44">
      <c r="A5" s="207" t="s">
        <v>102</v>
      </c>
      <c r="B5" s="207"/>
      <c r="C5" s="207"/>
      <c r="D5" s="207"/>
      <c r="E5" s="207"/>
      <c r="F5" s="188"/>
      <c r="G5" s="188"/>
      <c r="H5" s="188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</row>
    <row r="6" spans="1:44" ht="12.75" customHeight="1">
      <c r="A6" s="27"/>
      <c r="B6" s="27"/>
      <c r="C6" s="27"/>
      <c r="D6" s="27"/>
      <c r="E6" s="27"/>
      <c r="F6" s="27"/>
      <c r="G6" s="27"/>
      <c r="H6" s="27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</row>
    <row r="7" spans="1:44">
      <c r="A7" s="26" t="s">
        <v>105</v>
      </c>
      <c r="B7" s="26"/>
      <c r="C7" s="26"/>
      <c r="D7" s="26"/>
      <c r="E7" s="26"/>
      <c r="F7" s="26"/>
      <c r="G7" s="26"/>
      <c r="H7" s="26"/>
      <c r="I7" s="152"/>
      <c r="J7" s="152"/>
      <c r="K7" s="152"/>
    </row>
    <row r="8" spans="1:44">
      <c r="A8" s="26" t="s">
        <v>129</v>
      </c>
      <c r="B8" s="26"/>
      <c r="C8" s="26"/>
      <c r="D8" s="26"/>
      <c r="E8" s="26"/>
      <c r="F8" s="26"/>
      <c r="G8" s="26"/>
      <c r="H8" s="26"/>
      <c r="I8" s="152"/>
    </row>
    <row r="9" spans="1:44">
      <c r="A9" s="152"/>
      <c r="B9" s="145"/>
      <c r="C9" s="145"/>
      <c r="D9" s="145"/>
      <c r="E9" s="145"/>
      <c r="F9" s="145"/>
      <c r="G9" s="145"/>
    </row>
    <row r="10" spans="1:44">
      <c r="A10" s="170" t="s">
        <v>15</v>
      </c>
      <c r="B10" s="170"/>
      <c r="C10" s="170"/>
      <c r="D10" s="170"/>
      <c r="E10" s="170"/>
      <c r="F10" s="170"/>
      <c r="G10" s="171"/>
      <c r="H10" s="174">
        <v>23</v>
      </c>
      <c r="I10" s="174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34" t="s">
        <v>42</v>
      </c>
    </row>
    <row r="11" spans="1:44">
      <c r="A11" s="200" t="s">
        <v>37</v>
      </c>
      <c r="B11" s="200"/>
      <c r="C11" s="200"/>
      <c r="D11" s="200"/>
      <c r="E11" s="200"/>
      <c r="F11" s="200"/>
      <c r="G11" s="230"/>
      <c r="H11" s="174" t="s">
        <v>126</v>
      </c>
      <c r="I11" s="174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V11" s="228" t="s">
        <v>19</v>
      </c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</row>
    <row r="12" spans="1:44">
      <c r="A12" s="148"/>
      <c r="B12" s="148"/>
      <c r="C12" s="148"/>
      <c r="D12" s="148"/>
      <c r="E12" s="148"/>
      <c r="F12" s="148"/>
      <c r="G12" s="153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</row>
    <row r="13" spans="1:44">
      <c r="A13" s="148"/>
      <c r="B13" s="148"/>
      <c r="C13" s="148"/>
      <c r="D13" s="148"/>
      <c r="E13" s="148"/>
      <c r="F13" s="148"/>
      <c r="G13" s="153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</row>
    <row r="14" spans="1:44">
      <c r="V14" s="223" t="s">
        <v>58</v>
      </c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  <c r="AP14" s="223"/>
      <c r="AQ14" s="223"/>
      <c r="AR14" s="223"/>
    </row>
    <row r="15" spans="1:44">
      <c r="A15" s="177" t="s">
        <v>19</v>
      </c>
      <c r="B15" s="170"/>
      <c r="C15" s="170"/>
      <c r="D15" s="170"/>
      <c r="E15" s="170"/>
      <c r="F15" s="170"/>
      <c r="G15" s="170"/>
      <c r="H15" s="170"/>
      <c r="I15" s="136"/>
      <c r="J15" s="136"/>
      <c r="K15" s="136"/>
      <c r="N15" s="231" t="s">
        <v>43</v>
      </c>
      <c r="O15" s="174"/>
      <c r="P15" s="174"/>
      <c r="Q15" s="155" t="s">
        <v>40</v>
      </c>
      <c r="R15" s="36" t="s">
        <v>34</v>
      </c>
      <c r="U15" s="156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</row>
    <row r="16" spans="1:44">
      <c r="A16" s="141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M16" s="180">
        <v>1</v>
      </c>
      <c r="N16" s="225" t="s">
        <v>17</v>
      </c>
      <c r="O16" s="226"/>
      <c r="P16" s="227"/>
      <c r="Q16" s="8">
        <f>COUNTA(V16:AR16)</f>
        <v>1</v>
      </c>
      <c r="R16" s="218">
        <f>SUM(Q16:Q17)</f>
        <v>21</v>
      </c>
      <c r="T16" s="180">
        <v>1</v>
      </c>
      <c r="U16" s="16" t="s">
        <v>17</v>
      </c>
      <c r="V16" s="156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 t="s">
        <v>117</v>
      </c>
      <c r="AL16" s="8"/>
      <c r="AM16" s="8"/>
      <c r="AN16" s="8"/>
      <c r="AO16" s="8"/>
      <c r="AP16" s="8"/>
      <c r="AQ16" s="8"/>
      <c r="AR16" s="8"/>
    </row>
    <row r="17" spans="1:44">
      <c r="A17" s="15"/>
      <c r="B17" s="144" t="s">
        <v>44</v>
      </c>
      <c r="C17" s="144"/>
      <c r="F17" s="38" t="s">
        <v>127</v>
      </c>
      <c r="G17" s="38"/>
      <c r="H17" s="157"/>
      <c r="I17" s="142"/>
      <c r="J17" s="142"/>
      <c r="K17" s="142"/>
      <c r="M17" s="180"/>
      <c r="N17" s="215" t="s">
        <v>18</v>
      </c>
      <c r="O17" s="216"/>
      <c r="P17" s="217"/>
      <c r="Q17" s="8">
        <f>COUNTA(V17:AR17)</f>
        <v>20</v>
      </c>
      <c r="R17" s="220"/>
      <c r="T17" s="180"/>
      <c r="U17" s="150" t="s">
        <v>18</v>
      </c>
      <c r="V17" s="8" t="s">
        <v>117</v>
      </c>
      <c r="W17" s="8" t="s">
        <v>117</v>
      </c>
      <c r="X17" s="8"/>
      <c r="Y17" s="8" t="s">
        <v>117</v>
      </c>
      <c r="Z17" s="8" t="s">
        <v>117</v>
      </c>
      <c r="AA17" s="8" t="s">
        <v>117</v>
      </c>
      <c r="AB17" s="8" t="s">
        <v>117</v>
      </c>
      <c r="AC17" s="8" t="s">
        <v>117</v>
      </c>
      <c r="AD17" s="8" t="s">
        <v>117</v>
      </c>
      <c r="AE17" s="8" t="s">
        <v>117</v>
      </c>
      <c r="AF17" s="8" t="s">
        <v>117</v>
      </c>
      <c r="AG17" s="8" t="s">
        <v>117</v>
      </c>
      <c r="AH17" s="8" t="s">
        <v>117</v>
      </c>
      <c r="AI17" s="8" t="s">
        <v>117</v>
      </c>
      <c r="AJ17" s="8" t="s">
        <v>117</v>
      </c>
      <c r="AK17" s="8"/>
      <c r="AL17" s="8" t="s">
        <v>117</v>
      </c>
      <c r="AM17" s="8" t="s">
        <v>117</v>
      </c>
      <c r="AN17" s="8"/>
      <c r="AO17" s="8" t="s">
        <v>117</v>
      </c>
      <c r="AP17" s="8" t="s">
        <v>117</v>
      </c>
      <c r="AQ17" s="8" t="s">
        <v>117</v>
      </c>
      <c r="AR17" s="8" t="s">
        <v>117</v>
      </c>
    </row>
    <row r="18" spans="1:44">
      <c r="A18" s="15"/>
      <c r="B18" s="41" t="s">
        <v>45</v>
      </c>
      <c r="C18" s="155" t="s">
        <v>40</v>
      </c>
      <c r="D18" s="155" t="s">
        <v>39</v>
      </c>
      <c r="F18" s="41" t="s">
        <v>115</v>
      </c>
      <c r="G18" s="155" t="s">
        <v>40</v>
      </c>
      <c r="H18" s="155" t="s">
        <v>39</v>
      </c>
      <c r="I18" s="142"/>
      <c r="J18" s="142"/>
      <c r="K18" s="142"/>
      <c r="M18" s="210"/>
      <c r="N18" s="211"/>
      <c r="O18" s="211"/>
      <c r="P18" s="211"/>
      <c r="Q18" s="211"/>
      <c r="R18" s="221"/>
      <c r="T18" s="143"/>
      <c r="U18" s="15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</row>
    <row r="19" spans="1:44">
      <c r="B19" s="16" t="s">
        <v>17</v>
      </c>
      <c r="C19" s="140">
        <f>Q16</f>
        <v>1</v>
      </c>
      <c r="D19" s="24">
        <f>Q16/$R$16</f>
        <v>4.7619047619047616E-2</v>
      </c>
      <c r="F19" s="150">
        <f>'[1]4. Dr Vjekoslav Budimirovic'!F19</f>
        <v>2015</v>
      </c>
      <c r="G19" s="39">
        <f>Q19</f>
        <v>5</v>
      </c>
      <c r="H19" s="24">
        <f>Q19/$R$19</f>
        <v>1</v>
      </c>
      <c r="I19" s="25"/>
      <c r="J19" s="25"/>
      <c r="K19" s="25"/>
      <c r="M19" s="180">
        <v>2</v>
      </c>
      <c r="N19" s="215">
        <f>F19</f>
        <v>2015</v>
      </c>
      <c r="O19" s="216"/>
      <c r="P19" s="217"/>
      <c r="Q19" s="8">
        <f>COUNTA(V19:AR19)</f>
        <v>5</v>
      </c>
      <c r="R19" s="218">
        <f>SUM(Q19:Q22)</f>
        <v>5</v>
      </c>
      <c r="T19" s="180">
        <v>2</v>
      </c>
      <c r="U19" s="150">
        <f>F19</f>
        <v>2015</v>
      </c>
      <c r="V19" s="8"/>
      <c r="W19" s="8"/>
      <c r="X19" s="8"/>
      <c r="Y19" s="8"/>
      <c r="Z19" s="8"/>
      <c r="AA19" s="8"/>
      <c r="AB19" s="8" t="s">
        <v>117</v>
      </c>
      <c r="AC19" s="8" t="s">
        <v>117</v>
      </c>
      <c r="AD19" s="8" t="s">
        <v>117</v>
      </c>
      <c r="AE19" s="8"/>
      <c r="AF19" s="8"/>
      <c r="AG19" s="8" t="s">
        <v>117</v>
      </c>
      <c r="AH19" s="8" t="s">
        <v>117</v>
      </c>
      <c r="AI19" s="8"/>
      <c r="AJ19" s="8"/>
      <c r="AK19" s="8"/>
      <c r="AL19" s="8"/>
      <c r="AM19" s="8"/>
      <c r="AN19" s="8"/>
      <c r="AO19" s="8"/>
      <c r="AP19" s="8"/>
      <c r="AQ19" s="8"/>
      <c r="AR19" s="8"/>
    </row>
    <row r="20" spans="1:44">
      <c r="B20" s="150" t="s">
        <v>18</v>
      </c>
      <c r="C20" s="140">
        <f>Q17</f>
        <v>20</v>
      </c>
      <c r="D20" s="24">
        <f>Q17/$R$16</f>
        <v>0.95238095238095233</v>
      </c>
      <c r="F20" s="150">
        <f>'[1]4. Dr Vjekoslav Budimirovic'!F20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5">
        <f t="shared" ref="N20:N22" si="0">F20</f>
        <v>2014</v>
      </c>
      <c r="O20" s="216"/>
      <c r="P20" s="217"/>
      <c r="Q20" s="8">
        <f>COUNTA(V20:AR20)</f>
        <v>0</v>
      </c>
      <c r="R20" s="219"/>
      <c r="T20" s="180"/>
      <c r="U20" s="150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</row>
    <row r="21" spans="1:44">
      <c r="B21" s="42" t="s">
        <v>46</v>
      </c>
      <c r="C21" s="45">
        <f>SUM(C19:C20)</f>
        <v>21</v>
      </c>
      <c r="D21" s="48">
        <f>SUM(D19:D20)</f>
        <v>1</v>
      </c>
      <c r="F21" s="150">
        <f>'[1]4. Dr Vjekoslav Budimirovic'!F21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5">
        <f t="shared" si="0"/>
        <v>2013</v>
      </c>
      <c r="O21" s="216"/>
      <c r="P21" s="217"/>
      <c r="Q21" s="8">
        <f>COUNTA(V21:AR21)</f>
        <v>0</v>
      </c>
      <c r="R21" s="219"/>
      <c r="T21" s="180"/>
      <c r="U21" s="150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</row>
    <row r="22" spans="1:44">
      <c r="F22" s="150" t="str">
        <f>'[1]4. Dr Vjekoslav Budimirovic'!F22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5" t="str">
        <f t="shared" si="0"/>
        <v>пре 2013</v>
      </c>
      <c r="O22" s="216"/>
      <c r="P22" s="217"/>
      <c r="Q22" s="8">
        <f>COUNTA(V22:AR22)</f>
        <v>0</v>
      </c>
      <c r="R22" s="220"/>
      <c r="T22" s="180"/>
      <c r="U22" s="150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</row>
    <row r="23" spans="1:44">
      <c r="B23" s="176" t="s">
        <v>22</v>
      </c>
      <c r="C23" s="176"/>
      <c r="D23" s="176"/>
      <c r="F23" s="42" t="s">
        <v>46</v>
      </c>
      <c r="G23" s="45">
        <f>SUM(G19:G22)</f>
        <v>5</v>
      </c>
      <c r="H23" s="48">
        <f>SUM(H19:H22)</f>
        <v>1</v>
      </c>
      <c r="I23" s="25"/>
      <c r="J23" s="25"/>
      <c r="K23" s="25"/>
      <c r="M23" s="210"/>
      <c r="N23" s="211"/>
      <c r="O23" s="211"/>
      <c r="P23" s="211"/>
      <c r="Q23" s="211"/>
      <c r="R23" s="221"/>
      <c r="T23" s="143"/>
      <c r="U23" s="15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</row>
    <row r="24" spans="1:44">
      <c r="B24" s="41" t="s">
        <v>45</v>
      </c>
      <c r="C24" s="155" t="s">
        <v>40</v>
      </c>
      <c r="D24" s="155" t="s">
        <v>39</v>
      </c>
      <c r="M24" s="180">
        <v>3</v>
      </c>
      <c r="N24" s="215" t="s">
        <v>20</v>
      </c>
      <c r="O24" s="216"/>
      <c r="P24" s="217"/>
      <c r="Q24" s="8">
        <f>COUNTA(V24:AR24)</f>
        <v>0</v>
      </c>
      <c r="R24" s="218">
        <f>SUM(Q24:Q25)</f>
        <v>0</v>
      </c>
      <c r="T24" s="180">
        <v>3</v>
      </c>
      <c r="U24" s="150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</row>
    <row r="25" spans="1:44">
      <c r="B25" s="150" t="s">
        <v>20</v>
      </c>
      <c r="C25" s="39">
        <f>Q24</f>
        <v>0</v>
      </c>
      <c r="D25" s="24">
        <v>0</v>
      </c>
      <c r="M25" s="180"/>
      <c r="N25" s="215" t="s">
        <v>21</v>
      </c>
      <c r="O25" s="216"/>
      <c r="P25" s="217"/>
      <c r="Q25" s="8">
        <f>COUNTA(V25:AR25)</f>
        <v>0</v>
      </c>
      <c r="R25" s="220"/>
      <c r="T25" s="180"/>
      <c r="U25" s="150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</row>
    <row r="26" spans="1:44">
      <c r="B26" s="150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144"/>
      <c r="M26" s="210"/>
      <c r="N26" s="211"/>
      <c r="O26" s="211"/>
      <c r="P26" s="211"/>
      <c r="Q26" s="211"/>
      <c r="R26" s="221"/>
      <c r="T26" s="143"/>
      <c r="U26" s="15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155" t="s">
        <v>40</v>
      </c>
      <c r="H27" s="155" t="s">
        <v>39</v>
      </c>
      <c r="J27" s="144"/>
      <c r="K27" s="144"/>
      <c r="M27" s="180">
        <v>4</v>
      </c>
      <c r="N27" s="222" t="s">
        <v>24</v>
      </c>
      <c r="O27" s="222"/>
      <c r="P27" s="222"/>
      <c r="Q27" s="8">
        <f t="shared" ref="Q27:Q35" si="2">COUNTA(V27:AR27)</f>
        <v>0</v>
      </c>
      <c r="R27" s="218">
        <f>SUM(Q27:Q31)</f>
        <v>0</v>
      </c>
      <c r="T27" s="18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</row>
    <row r="28" spans="1:44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80"/>
      <c r="N28" s="222" t="s">
        <v>25</v>
      </c>
      <c r="O28" s="222"/>
      <c r="P28" s="222"/>
      <c r="Q28" s="8">
        <f t="shared" si="2"/>
        <v>0</v>
      </c>
      <c r="R28" s="219"/>
      <c r="T28" s="18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</row>
    <row r="29" spans="1:44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80"/>
      <c r="N29" s="222" t="s">
        <v>26</v>
      </c>
      <c r="O29" s="222"/>
      <c r="P29" s="222"/>
      <c r="Q29" s="8">
        <f t="shared" si="2"/>
        <v>0</v>
      </c>
      <c r="R29" s="219"/>
      <c r="T29" s="18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</row>
    <row r="30" spans="1:44" ht="15.75" customHeight="1">
      <c r="B30" s="41" t="s">
        <v>45</v>
      </c>
      <c r="C30" s="155" t="s">
        <v>40</v>
      </c>
      <c r="D30" s="155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80"/>
      <c r="N30" s="222" t="s">
        <v>27</v>
      </c>
      <c r="O30" s="222"/>
      <c r="P30" s="222"/>
      <c r="Q30" s="8">
        <f t="shared" si="2"/>
        <v>0</v>
      </c>
      <c r="R30" s="219"/>
      <c r="T30" s="18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</row>
    <row r="31" spans="1:44">
      <c r="B31" s="20" t="s">
        <v>30</v>
      </c>
      <c r="C31" s="39">
        <f>Q32</f>
        <v>8</v>
      </c>
      <c r="D31" s="24">
        <f>Q32/$R$32</f>
        <v>0.38095238095238093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80"/>
      <c r="N31" s="222" t="s">
        <v>28</v>
      </c>
      <c r="O31" s="222"/>
      <c r="P31" s="222"/>
      <c r="Q31" s="8">
        <f t="shared" si="2"/>
        <v>0</v>
      </c>
      <c r="R31" s="220"/>
      <c r="T31" s="18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</row>
    <row r="32" spans="1:44">
      <c r="B32" s="22" t="s">
        <v>33</v>
      </c>
      <c r="C32" s="39">
        <f>Q33</f>
        <v>12</v>
      </c>
      <c r="D32" s="24">
        <f>Q33/$R$32</f>
        <v>0.5714285714285714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80">
        <v>5</v>
      </c>
      <c r="N32" s="215" t="s">
        <v>30</v>
      </c>
      <c r="O32" s="216"/>
      <c r="P32" s="217"/>
      <c r="Q32" s="8">
        <f t="shared" si="2"/>
        <v>8</v>
      </c>
      <c r="R32" s="218">
        <f>SUM(Q32:Q35)</f>
        <v>21</v>
      </c>
      <c r="T32" s="180">
        <v>5</v>
      </c>
      <c r="U32" s="20" t="s">
        <v>63</v>
      </c>
      <c r="V32" s="8" t="s">
        <v>117</v>
      </c>
      <c r="W32" s="8" t="s">
        <v>117</v>
      </c>
      <c r="X32" s="8"/>
      <c r="Y32" s="8"/>
      <c r="Z32" s="8" t="s">
        <v>117</v>
      </c>
      <c r="AA32" s="8"/>
      <c r="AB32" s="8"/>
      <c r="AC32" s="8"/>
      <c r="AD32" s="8"/>
      <c r="AE32" s="8" t="s">
        <v>117</v>
      </c>
      <c r="AF32" s="8"/>
      <c r="AG32" s="8"/>
      <c r="AH32" s="8"/>
      <c r="AI32" s="8"/>
      <c r="AJ32" s="8" t="s">
        <v>117</v>
      </c>
      <c r="AK32" s="8"/>
      <c r="AL32" s="8"/>
      <c r="AM32" s="8" t="s">
        <v>117</v>
      </c>
      <c r="AN32" s="8"/>
      <c r="AO32" s="8" t="s">
        <v>117</v>
      </c>
      <c r="AP32" s="8" t="s">
        <v>117</v>
      </c>
      <c r="AQ32" s="8"/>
      <c r="AR32" s="8"/>
    </row>
    <row r="33" spans="1:44">
      <c r="B33" s="20" t="s">
        <v>31</v>
      </c>
      <c r="C33" s="39">
        <f>Q34</f>
        <v>0</v>
      </c>
      <c r="D33" s="24">
        <f>Q34/$R$32</f>
        <v>0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80"/>
      <c r="N33" s="215" t="s">
        <v>33</v>
      </c>
      <c r="O33" s="216" t="s">
        <v>33</v>
      </c>
      <c r="P33" s="217" t="s">
        <v>33</v>
      </c>
      <c r="Q33" s="8">
        <f t="shared" si="2"/>
        <v>12</v>
      </c>
      <c r="R33" s="219"/>
      <c r="T33" s="180"/>
      <c r="U33" s="22" t="s">
        <v>64</v>
      </c>
      <c r="V33" s="8"/>
      <c r="W33" s="8"/>
      <c r="X33" s="8"/>
      <c r="Y33" s="8" t="s">
        <v>117</v>
      </c>
      <c r="Z33" s="8"/>
      <c r="AA33" s="8" t="s">
        <v>117</v>
      </c>
      <c r="AB33" s="8" t="s">
        <v>117</v>
      </c>
      <c r="AC33" s="8" t="s">
        <v>117</v>
      </c>
      <c r="AD33" s="8" t="s">
        <v>117</v>
      </c>
      <c r="AE33" s="8"/>
      <c r="AF33" s="8" t="s">
        <v>117</v>
      </c>
      <c r="AG33" s="8" t="s">
        <v>117</v>
      </c>
      <c r="AH33" s="8" t="s">
        <v>117</v>
      </c>
      <c r="AI33" s="8" t="s">
        <v>117</v>
      </c>
      <c r="AJ33" s="8"/>
      <c r="AK33" s="8"/>
      <c r="AL33" s="8" t="s">
        <v>117</v>
      </c>
      <c r="AM33" s="8"/>
      <c r="AN33" s="8"/>
      <c r="AO33" s="8"/>
      <c r="AP33" s="8"/>
      <c r="AQ33" s="8" t="s">
        <v>117</v>
      </c>
      <c r="AR33" s="8" t="s">
        <v>117</v>
      </c>
    </row>
    <row r="34" spans="1:44">
      <c r="B34" s="22" t="s">
        <v>48</v>
      </c>
      <c r="C34" s="39">
        <f>Q35</f>
        <v>1</v>
      </c>
      <c r="D34" s="24">
        <f>Q35/$R$32</f>
        <v>4.7619047619047616E-2</v>
      </c>
      <c r="F34" s="21"/>
      <c r="G34" s="21"/>
      <c r="H34" s="19"/>
      <c r="I34" s="19"/>
      <c r="J34" s="19"/>
      <c r="K34" s="19"/>
      <c r="M34" s="180"/>
      <c r="N34" s="215" t="s">
        <v>31</v>
      </c>
      <c r="O34" s="216" t="s">
        <v>31</v>
      </c>
      <c r="P34" s="217" t="s">
        <v>31</v>
      </c>
      <c r="Q34" s="8">
        <f t="shared" si="2"/>
        <v>0</v>
      </c>
      <c r="R34" s="219"/>
      <c r="T34" s="18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</row>
    <row r="35" spans="1:44">
      <c r="B35" s="42" t="s">
        <v>46</v>
      </c>
      <c r="C35" s="45">
        <f>SUM(C31:C34)</f>
        <v>21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5" t="s">
        <v>47</v>
      </c>
      <c r="O35" s="216" t="s">
        <v>32</v>
      </c>
      <c r="P35" s="217" t="s">
        <v>32</v>
      </c>
      <c r="Q35" s="8">
        <f t="shared" si="2"/>
        <v>1</v>
      </c>
      <c r="R35" s="220"/>
      <c r="T35" s="18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 t="s">
        <v>117</v>
      </c>
      <c r="AL35" s="8"/>
      <c r="AM35" s="8"/>
      <c r="AN35" s="8"/>
      <c r="AO35" s="8"/>
      <c r="AP35" s="8"/>
      <c r="AQ35" s="8"/>
      <c r="AR35" s="8"/>
    </row>
    <row r="36" spans="1:44">
      <c r="B36" s="144"/>
      <c r="C36" s="144"/>
    </row>
    <row r="37" spans="1:44">
      <c r="B37" s="144"/>
      <c r="C37" s="144"/>
    </row>
    <row r="38" spans="1:44">
      <c r="A38" s="207" t="s">
        <v>102</v>
      </c>
      <c r="B38" s="207"/>
      <c r="C38" s="207"/>
      <c r="D38" s="207"/>
      <c r="E38" s="207"/>
      <c r="F38" s="188"/>
      <c r="G38" s="188"/>
      <c r="H38" s="188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44" ht="12.75" customHeight="1">
      <c r="A39" s="27"/>
      <c r="B39" s="27"/>
      <c r="C39" s="27"/>
      <c r="D39" s="27"/>
      <c r="E39" s="27"/>
      <c r="F39" s="27"/>
      <c r="G39" s="27"/>
      <c r="H39" s="27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1:44">
      <c r="A40" s="26" t="s">
        <v>105</v>
      </c>
      <c r="B40" s="26"/>
      <c r="C40" s="26"/>
      <c r="D40" s="26"/>
      <c r="E40" s="26"/>
      <c r="F40" s="26"/>
      <c r="G40" s="26"/>
      <c r="H40" s="26"/>
      <c r="I40" s="152"/>
      <c r="J40" s="152"/>
      <c r="K40" s="152"/>
    </row>
    <row r="41" spans="1:44">
      <c r="A41" s="26" t="s">
        <v>129</v>
      </c>
      <c r="B41" s="26"/>
      <c r="C41" s="26"/>
      <c r="D41" s="26"/>
      <c r="E41" s="26"/>
      <c r="F41" s="26"/>
      <c r="G41" s="26"/>
      <c r="H41" s="26"/>
      <c r="I41" s="152"/>
    </row>
    <row r="42" spans="1:44">
      <c r="A42" s="152"/>
      <c r="B42" s="145"/>
      <c r="C42" s="145"/>
      <c r="D42" s="145"/>
      <c r="E42" s="145"/>
      <c r="F42" s="145"/>
      <c r="G42" s="145"/>
    </row>
    <row r="43" spans="1:44">
      <c r="A43" s="170" t="s">
        <v>15</v>
      </c>
      <c r="B43" s="170"/>
      <c r="C43" s="170"/>
      <c r="D43" s="170"/>
      <c r="E43" s="170"/>
      <c r="F43" s="170"/>
      <c r="G43" s="171"/>
      <c r="H43" s="174">
        <f>H10</f>
        <v>23</v>
      </c>
      <c r="I43" s="174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34"/>
    </row>
    <row r="44" spans="1:44">
      <c r="A44" s="200" t="s">
        <v>37</v>
      </c>
      <c r="B44" s="200"/>
      <c r="C44" s="200"/>
      <c r="D44" s="200"/>
      <c r="E44" s="200"/>
      <c r="F44" s="200"/>
      <c r="G44" s="230"/>
      <c r="H44" s="174" t="str">
        <f>H11</f>
        <v>22.5.2016.</v>
      </c>
      <c r="I44" s="174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</row>
    <row r="45" spans="1:44">
      <c r="A45" s="148"/>
      <c r="B45" s="148"/>
      <c r="C45" s="148"/>
      <c r="D45" s="148"/>
      <c r="E45" s="148"/>
      <c r="F45" s="148"/>
      <c r="G45" s="153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</row>
    <row r="46" spans="1:44">
      <c r="B46" s="187" t="s">
        <v>12</v>
      </c>
      <c r="C46" s="187"/>
      <c r="D46" s="188"/>
    </row>
    <row r="47" spans="1:44">
      <c r="B47" s="144"/>
      <c r="C47" s="144"/>
      <c r="D47" s="145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</row>
    <row r="48" spans="1:44" ht="48" customHeight="1">
      <c r="A48" s="180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3" t="s">
        <v>67</v>
      </c>
      <c r="K48" s="193"/>
      <c r="N48" s="212" t="s">
        <v>60</v>
      </c>
      <c r="O48" s="213"/>
      <c r="P48" s="213"/>
      <c r="Q48" s="213"/>
      <c r="R48" s="214"/>
      <c r="S48" s="208" t="s">
        <v>61</v>
      </c>
      <c r="V48" s="180" t="s">
        <v>58</v>
      </c>
      <c r="W48" s="180"/>
      <c r="X48" s="180"/>
      <c r="Y48" s="180"/>
      <c r="Z48" s="180"/>
      <c r="AA48" s="180"/>
      <c r="AB48" s="180"/>
      <c r="AC48" s="180"/>
      <c r="AD48" s="180"/>
      <c r="AE48" s="180"/>
      <c r="AF48" s="180"/>
      <c r="AG48" s="180"/>
      <c r="AH48" s="180"/>
      <c r="AI48" s="180"/>
      <c r="AJ48" s="180"/>
      <c r="AK48" s="180"/>
      <c r="AL48" s="180"/>
      <c r="AM48" s="180"/>
      <c r="AN48" s="180"/>
      <c r="AO48" s="180"/>
      <c r="AP48" s="180"/>
      <c r="AQ48" s="180"/>
      <c r="AR48" s="180"/>
    </row>
    <row r="49" spans="1:44" ht="24.75" customHeight="1">
      <c r="A49" s="180"/>
      <c r="B49" s="184"/>
      <c r="C49" s="185"/>
      <c r="D49" s="185"/>
      <c r="E49" s="185"/>
      <c r="F49" s="185"/>
      <c r="G49" s="186"/>
      <c r="H49" s="175"/>
      <c r="I49" s="31"/>
      <c r="J49" s="143" t="s">
        <v>40</v>
      </c>
      <c r="K49" s="143" t="s">
        <v>39</v>
      </c>
      <c r="L49" s="6"/>
      <c r="M49" s="10" t="s">
        <v>59</v>
      </c>
      <c r="N49" s="143">
        <v>1</v>
      </c>
      <c r="O49" s="143">
        <v>2</v>
      </c>
      <c r="P49" s="143">
        <v>3</v>
      </c>
      <c r="Q49" s="143">
        <v>4</v>
      </c>
      <c r="R49" s="143">
        <v>5</v>
      </c>
      <c r="S49" s="20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</row>
    <row r="50" spans="1:44" ht="12.75" customHeight="1">
      <c r="A50" s="12">
        <v>1</v>
      </c>
      <c r="B50" s="189" t="s">
        <v>2</v>
      </c>
      <c r="C50" s="190"/>
      <c r="D50" s="190"/>
      <c r="E50" s="190"/>
      <c r="F50" s="190"/>
      <c r="G50" s="191"/>
      <c r="H50" s="30">
        <f>(N50*$N$49+O50*$O$49+P50*$P$49+Q50*$Q$49+R50*$R$49)/S50</f>
        <v>4.3913043478260869</v>
      </c>
      <c r="I50" s="32"/>
      <c r="J50" s="46">
        <f t="shared" ref="J50:J58" si="3">COUNTBLANK(V50:AR50)</f>
        <v>0</v>
      </c>
      <c r="K50" s="47">
        <f>J50/(J50+S50)</f>
        <v>0</v>
      </c>
      <c r="L50" s="9"/>
      <c r="M50" s="156" t="s">
        <v>49</v>
      </c>
      <c r="N50" s="12">
        <f>COUNTIF($V$50:$AR$50,N49)</f>
        <v>0</v>
      </c>
      <c r="O50" s="12">
        <f>COUNTIF($V$50:$AR$50,O49)</f>
        <v>0</v>
      </c>
      <c r="P50" s="12">
        <f>COUNTIF($V$50:$AR$50,P49)</f>
        <v>4</v>
      </c>
      <c r="Q50" s="12">
        <f>COUNTIF($V$50:$AR$50,Q49)</f>
        <v>6</v>
      </c>
      <c r="R50" s="12">
        <f>COUNTIF($V$50:$AR$50,R49)</f>
        <v>13</v>
      </c>
      <c r="S50" s="12">
        <f>SUM(N50:R50)</f>
        <v>23</v>
      </c>
      <c r="T50" s="7"/>
      <c r="U50" s="156" t="s">
        <v>49</v>
      </c>
      <c r="V50" s="8">
        <v>3</v>
      </c>
      <c r="W50" s="8">
        <v>3</v>
      </c>
      <c r="X50" s="8">
        <v>5</v>
      </c>
      <c r="Y50" s="8">
        <v>5</v>
      </c>
      <c r="Z50" s="8">
        <v>4</v>
      </c>
      <c r="AA50" s="8">
        <v>4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4</v>
      </c>
      <c r="AH50" s="8">
        <v>4</v>
      </c>
      <c r="AI50" s="8">
        <v>3</v>
      </c>
      <c r="AJ50" s="8">
        <v>5</v>
      </c>
      <c r="AK50" s="8">
        <v>4</v>
      </c>
      <c r="AL50" s="8">
        <v>5</v>
      </c>
      <c r="AM50" s="8">
        <v>5</v>
      </c>
      <c r="AN50" s="8">
        <v>5</v>
      </c>
      <c r="AO50" s="8">
        <v>4</v>
      </c>
      <c r="AP50" s="8">
        <v>5</v>
      </c>
      <c r="AQ50" s="8">
        <v>3</v>
      </c>
      <c r="AR50" s="8">
        <v>5</v>
      </c>
    </row>
    <row r="51" spans="1:44" ht="12.75" customHeight="1">
      <c r="A51" s="12">
        <v>2</v>
      </c>
      <c r="B51" s="189" t="s">
        <v>3</v>
      </c>
      <c r="C51" s="190"/>
      <c r="D51" s="190"/>
      <c r="E51" s="190"/>
      <c r="F51" s="190"/>
      <c r="G51" s="191"/>
      <c r="H51" s="30">
        <f t="shared" ref="H51:H58" si="4">(N51*$N$49+O51*$O$49+P51*$P$49+Q51*$Q$49+R51*$R$49)/S51</f>
        <v>4.3043478260869561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156" t="s">
        <v>50</v>
      </c>
      <c r="N51" s="12">
        <f>COUNTIF($V$51:$AR$51,N49)</f>
        <v>0</v>
      </c>
      <c r="O51" s="12">
        <f>COUNTIF($V$51:$AR$51,O49)</f>
        <v>1</v>
      </c>
      <c r="P51" s="12">
        <f>COUNTIF($V$51:$AR$51,P49)</f>
        <v>4</v>
      </c>
      <c r="Q51" s="12">
        <f>COUNTIF($V$51:$AR$51,Q49)</f>
        <v>5</v>
      </c>
      <c r="R51" s="12">
        <f>COUNTIF($V$51:$AR$51,R49)</f>
        <v>13</v>
      </c>
      <c r="S51" s="12">
        <f t="shared" ref="S51:S58" si="6">SUM(N51:R51)</f>
        <v>23</v>
      </c>
      <c r="T51" s="7"/>
      <c r="U51" s="156" t="s">
        <v>50</v>
      </c>
      <c r="V51" s="8">
        <v>3</v>
      </c>
      <c r="W51" s="8">
        <v>2</v>
      </c>
      <c r="X51" s="8">
        <v>5</v>
      </c>
      <c r="Y51" s="8">
        <v>5</v>
      </c>
      <c r="Z51" s="8">
        <v>3</v>
      </c>
      <c r="AA51" s="8">
        <v>4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4</v>
      </c>
      <c r="AH51" s="8">
        <v>4</v>
      </c>
      <c r="AI51" s="8">
        <v>3</v>
      </c>
      <c r="AJ51" s="8">
        <v>5</v>
      </c>
      <c r="AK51" s="8">
        <v>4</v>
      </c>
      <c r="AL51" s="8">
        <v>5</v>
      </c>
      <c r="AM51" s="8">
        <v>5</v>
      </c>
      <c r="AN51" s="8">
        <v>5</v>
      </c>
      <c r="AO51" s="8">
        <v>4</v>
      </c>
      <c r="AP51" s="8">
        <v>5</v>
      </c>
      <c r="AQ51" s="8">
        <v>3</v>
      </c>
      <c r="AR51" s="8">
        <v>5</v>
      </c>
    </row>
    <row r="52" spans="1:44" ht="12.75" customHeight="1">
      <c r="A52" s="12">
        <v>3</v>
      </c>
      <c r="B52" s="189" t="s">
        <v>4</v>
      </c>
      <c r="C52" s="190"/>
      <c r="D52" s="190"/>
      <c r="E52" s="190"/>
      <c r="F52" s="190"/>
      <c r="G52" s="191"/>
      <c r="H52" s="30">
        <f t="shared" si="4"/>
        <v>4.3913043478260869</v>
      </c>
      <c r="I52" s="32"/>
      <c r="J52" s="46">
        <f t="shared" si="3"/>
        <v>0</v>
      </c>
      <c r="K52" s="47">
        <f t="shared" si="5"/>
        <v>0</v>
      </c>
      <c r="L52" s="9"/>
      <c r="M52" s="156" t="s">
        <v>51</v>
      </c>
      <c r="N52" s="12">
        <f>COUNTIF($V$52:$AR$52,N49)</f>
        <v>0</v>
      </c>
      <c r="O52" s="12">
        <f>COUNTIF($V$52:$AR$52,O49)</f>
        <v>2</v>
      </c>
      <c r="P52" s="12">
        <f>COUNTIF($V$52:$AR$52,P49)</f>
        <v>2</v>
      </c>
      <c r="Q52" s="12">
        <f>COUNTIF($V$52:$AR$52,Q49)</f>
        <v>4</v>
      </c>
      <c r="R52" s="12">
        <f>COUNTIF($V$52:$AR$52,R49)</f>
        <v>15</v>
      </c>
      <c r="S52" s="12">
        <f t="shared" si="6"/>
        <v>23</v>
      </c>
      <c r="T52" s="7"/>
      <c r="U52" s="156" t="s">
        <v>51</v>
      </c>
      <c r="V52" s="8">
        <v>2</v>
      </c>
      <c r="W52" s="8">
        <v>2</v>
      </c>
      <c r="X52" s="8">
        <v>5</v>
      </c>
      <c r="Y52" s="8">
        <v>5</v>
      </c>
      <c r="Z52" s="8">
        <v>3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4</v>
      </c>
      <c r="AH52" s="8">
        <v>4</v>
      </c>
      <c r="AI52" s="8">
        <v>4</v>
      </c>
      <c r="AJ52" s="8">
        <v>5</v>
      </c>
      <c r="AK52" s="8">
        <v>4</v>
      </c>
      <c r="AL52" s="8">
        <v>5</v>
      </c>
      <c r="AM52" s="8">
        <v>5</v>
      </c>
      <c r="AN52" s="8">
        <v>5</v>
      </c>
      <c r="AO52" s="8">
        <v>5</v>
      </c>
      <c r="AP52" s="8">
        <v>5</v>
      </c>
      <c r="AQ52" s="8">
        <v>3</v>
      </c>
      <c r="AR52" s="8">
        <v>5</v>
      </c>
    </row>
    <row r="53" spans="1:44" ht="12.75" customHeight="1">
      <c r="A53" s="12">
        <v>4</v>
      </c>
      <c r="B53" s="189" t="s">
        <v>5</v>
      </c>
      <c r="C53" s="190"/>
      <c r="D53" s="190"/>
      <c r="E53" s="190"/>
      <c r="F53" s="190"/>
      <c r="G53" s="191"/>
      <c r="H53" s="30">
        <f t="shared" si="4"/>
        <v>4.3478260869565215</v>
      </c>
      <c r="I53" s="32"/>
      <c r="J53" s="46">
        <f t="shared" si="3"/>
        <v>0</v>
      </c>
      <c r="K53" s="47">
        <f t="shared" si="5"/>
        <v>0</v>
      </c>
      <c r="L53" s="9"/>
      <c r="M53" s="156" t="s">
        <v>52</v>
      </c>
      <c r="N53" s="12">
        <f>COUNTIF($V$53:$AR$53,N49)</f>
        <v>1</v>
      </c>
      <c r="O53" s="12">
        <f>COUNTIF($V$53:$AR$53,O49)</f>
        <v>1</v>
      </c>
      <c r="P53" s="12">
        <f>COUNTIF($V$53:$AR$53,P49)</f>
        <v>2</v>
      </c>
      <c r="Q53" s="12">
        <f>COUNTIF($V$53:$AR$53,Q49)</f>
        <v>4</v>
      </c>
      <c r="R53" s="12">
        <f>COUNTIF($V$53:$AR$53,R49)</f>
        <v>15</v>
      </c>
      <c r="S53" s="12">
        <f t="shared" si="6"/>
        <v>23</v>
      </c>
      <c r="T53" s="7"/>
      <c r="U53" s="156" t="s">
        <v>52</v>
      </c>
      <c r="V53" s="8">
        <v>1</v>
      </c>
      <c r="W53" s="8">
        <v>2</v>
      </c>
      <c r="X53" s="8">
        <v>5</v>
      </c>
      <c r="Y53" s="8">
        <v>5</v>
      </c>
      <c r="Z53" s="8">
        <v>5</v>
      </c>
      <c r="AA53" s="8">
        <v>4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4</v>
      </c>
      <c r="AH53" s="8">
        <v>4</v>
      </c>
      <c r="AI53" s="8">
        <v>3</v>
      </c>
      <c r="AJ53" s="8">
        <v>5</v>
      </c>
      <c r="AK53" s="8">
        <v>4</v>
      </c>
      <c r="AL53" s="8">
        <v>5</v>
      </c>
      <c r="AM53" s="8">
        <v>5</v>
      </c>
      <c r="AN53" s="8">
        <v>5</v>
      </c>
      <c r="AO53" s="8">
        <v>5</v>
      </c>
      <c r="AP53" s="8">
        <v>5</v>
      </c>
      <c r="AQ53" s="8">
        <v>3</v>
      </c>
      <c r="AR53" s="8">
        <v>5</v>
      </c>
    </row>
    <row r="54" spans="1:44" ht="12.75" customHeight="1">
      <c r="A54" s="12">
        <v>5</v>
      </c>
      <c r="B54" s="189" t="s">
        <v>6</v>
      </c>
      <c r="C54" s="190"/>
      <c r="D54" s="190"/>
      <c r="E54" s="190"/>
      <c r="F54" s="190"/>
      <c r="G54" s="191"/>
      <c r="H54" s="30">
        <f t="shared" si="4"/>
        <v>4.3043478260869561</v>
      </c>
      <c r="I54" s="32"/>
      <c r="J54" s="46">
        <f t="shared" si="3"/>
        <v>0</v>
      </c>
      <c r="K54" s="47">
        <f t="shared" si="5"/>
        <v>0</v>
      </c>
      <c r="L54" s="9"/>
      <c r="M54" s="156" t="s">
        <v>53</v>
      </c>
      <c r="N54" s="12">
        <f>COUNTIF($V$54:$AR$54,N49)</f>
        <v>1</v>
      </c>
      <c r="O54" s="12">
        <f>COUNTIF($V$54:$AR$54,O49)</f>
        <v>1</v>
      </c>
      <c r="P54" s="12">
        <f>COUNTIF($V$54:$AR$54,P49)</f>
        <v>2</v>
      </c>
      <c r="Q54" s="12">
        <f>COUNTIF($V$54:$AR$54,Q49)</f>
        <v>5</v>
      </c>
      <c r="R54" s="12">
        <f>COUNTIF($V$54:$AR$54,R49)</f>
        <v>14</v>
      </c>
      <c r="S54" s="12">
        <f t="shared" si="6"/>
        <v>23</v>
      </c>
      <c r="T54" s="7"/>
      <c r="U54" s="156" t="s">
        <v>53</v>
      </c>
      <c r="V54" s="8">
        <v>2</v>
      </c>
      <c r="W54" s="8">
        <v>1</v>
      </c>
      <c r="X54" s="8">
        <v>5</v>
      </c>
      <c r="Y54" s="8">
        <v>5</v>
      </c>
      <c r="Z54" s="8">
        <v>4</v>
      </c>
      <c r="AA54" s="8">
        <v>4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4</v>
      </c>
      <c r="AH54" s="8">
        <v>3</v>
      </c>
      <c r="AI54" s="8">
        <v>5</v>
      </c>
      <c r="AJ54" s="8">
        <v>5</v>
      </c>
      <c r="AK54" s="8">
        <v>4</v>
      </c>
      <c r="AL54" s="8">
        <v>5</v>
      </c>
      <c r="AM54" s="8">
        <v>5</v>
      </c>
      <c r="AN54" s="8">
        <v>5</v>
      </c>
      <c r="AO54" s="8">
        <v>4</v>
      </c>
      <c r="AP54" s="8">
        <v>5</v>
      </c>
      <c r="AQ54" s="8">
        <v>3</v>
      </c>
      <c r="AR54" s="8">
        <v>5</v>
      </c>
    </row>
    <row r="55" spans="1:44" ht="12.75" customHeight="1">
      <c r="A55" s="12">
        <v>6</v>
      </c>
      <c r="B55" s="189" t="s">
        <v>7</v>
      </c>
      <c r="C55" s="190"/>
      <c r="D55" s="190"/>
      <c r="E55" s="190"/>
      <c r="F55" s="190"/>
      <c r="G55" s="191"/>
      <c r="H55" s="30">
        <f t="shared" si="4"/>
        <v>4.3043478260869561</v>
      </c>
      <c r="I55" s="32"/>
      <c r="J55" s="46">
        <f t="shared" si="3"/>
        <v>0</v>
      </c>
      <c r="K55" s="47">
        <f t="shared" si="5"/>
        <v>0</v>
      </c>
      <c r="L55" s="9"/>
      <c r="M55" s="156" t="s">
        <v>54</v>
      </c>
      <c r="N55" s="12">
        <f>COUNTIF($V$55:$AR$55,N49)</f>
        <v>0</v>
      </c>
      <c r="O55" s="12">
        <f>COUNTIF($V$55:$AR$55,O49)</f>
        <v>2</v>
      </c>
      <c r="P55" s="12">
        <f>COUNTIF($V$55:$AR$55,P49)</f>
        <v>2</v>
      </c>
      <c r="Q55" s="12">
        <f>COUNTIF($V$55:$AR$55,Q49)</f>
        <v>6</v>
      </c>
      <c r="R55" s="12">
        <f>COUNTIF($V$55:$AR$55,R49)</f>
        <v>13</v>
      </c>
      <c r="S55" s="12">
        <f t="shared" si="6"/>
        <v>23</v>
      </c>
      <c r="T55" s="7"/>
      <c r="U55" s="156" t="s">
        <v>54</v>
      </c>
      <c r="V55" s="8">
        <v>2</v>
      </c>
      <c r="W55" s="8">
        <v>2</v>
      </c>
      <c r="X55" s="8">
        <v>5</v>
      </c>
      <c r="Y55" s="8">
        <v>5</v>
      </c>
      <c r="Z55" s="8">
        <v>4</v>
      </c>
      <c r="AA55" s="8">
        <v>5</v>
      </c>
      <c r="AB55" s="8">
        <v>5</v>
      </c>
      <c r="AC55" s="8">
        <v>4</v>
      </c>
      <c r="AD55" s="8">
        <v>5</v>
      </c>
      <c r="AE55" s="8">
        <v>5</v>
      </c>
      <c r="AF55" s="8">
        <v>5</v>
      </c>
      <c r="AG55" s="8">
        <v>3</v>
      </c>
      <c r="AH55" s="8">
        <v>4</v>
      </c>
      <c r="AI55" s="8">
        <v>4</v>
      </c>
      <c r="AJ55" s="8">
        <v>5</v>
      </c>
      <c r="AK55" s="8">
        <v>4</v>
      </c>
      <c r="AL55" s="8">
        <v>5</v>
      </c>
      <c r="AM55" s="8">
        <v>5</v>
      </c>
      <c r="AN55" s="8">
        <v>5</v>
      </c>
      <c r="AO55" s="8">
        <v>4</v>
      </c>
      <c r="AP55" s="8">
        <v>5</v>
      </c>
      <c r="AQ55" s="8">
        <v>3</v>
      </c>
      <c r="AR55" s="8">
        <v>5</v>
      </c>
    </row>
    <row r="56" spans="1:44" ht="30" customHeight="1">
      <c r="A56" s="12">
        <v>7</v>
      </c>
      <c r="B56" s="189" t="s">
        <v>8</v>
      </c>
      <c r="C56" s="190"/>
      <c r="D56" s="190"/>
      <c r="E56" s="190"/>
      <c r="F56" s="190"/>
      <c r="G56" s="191"/>
      <c r="H56" s="30">
        <f t="shared" si="4"/>
        <v>4.4347826086956523</v>
      </c>
      <c r="I56" s="32"/>
      <c r="J56" s="46">
        <f t="shared" si="3"/>
        <v>0</v>
      </c>
      <c r="K56" s="47">
        <f t="shared" si="5"/>
        <v>0</v>
      </c>
      <c r="L56" s="9"/>
      <c r="M56" s="159" t="s">
        <v>55</v>
      </c>
      <c r="N56" s="12">
        <f>COUNTIF($V$56:$AR$56,N49)</f>
        <v>0</v>
      </c>
      <c r="O56" s="12">
        <f>COUNTIF($V$56:$AR$56,O49)</f>
        <v>2</v>
      </c>
      <c r="P56" s="12">
        <f>COUNTIF($V$56:$AR$56,P49)</f>
        <v>1</v>
      </c>
      <c r="Q56" s="12">
        <f>COUNTIF($V$56:$AR$56,Q49)</f>
        <v>5</v>
      </c>
      <c r="R56" s="12">
        <f>COUNTIF($V$56:$AR$56,R49)</f>
        <v>15</v>
      </c>
      <c r="S56" s="12">
        <f t="shared" si="6"/>
        <v>23</v>
      </c>
      <c r="T56" s="7"/>
      <c r="U56" s="159" t="s">
        <v>55</v>
      </c>
      <c r="V56" s="8">
        <v>2</v>
      </c>
      <c r="W56" s="8">
        <v>2</v>
      </c>
      <c r="X56" s="8">
        <v>5</v>
      </c>
      <c r="Y56" s="8">
        <v>5</v>
      </c>
      <c r="Z56" s="8">
        <v>4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4</v>
      </c>
      <c r="AH56" s="8">
        <v>4</v>
      </c>
      <c r="AI56" s="8">
        <v>4</v>
      </c>
      <c r="AJ56" s="8">
        <v>5</v>
      </c>
      <c r="AK56" s="8">
        <v>4</v>
      </c>
      <c r="AL56" s="8">
        <v>5</v>
      </c>
      <c r="AM56" s="8">
        <v>5</v>
      </c>
      <c r="AN56" s="8">
        <v>5</v>
      </c>
      <c r="AO56" s="8">
        <v>5</v>
      </c>
      <c r="AP56" s="8">
        <v>5</v>
      </c>
      <c r="AQ56" s="8">
        <v>3</v>
      </c>
      <c r="AR56" s="8">
        <v>5</v>
      </c>
    </row>
    <row r="57" spans="1:44" ht="30" customHeight="1">
      <c r="A57" s="12">
        <v>8</v>
      </c>
      <c r="B57" s="189" t="s">
        <v>9</v>
      </c>
      <c r="C57" s="190"/>
      <c r="D57" s="190"/>
      <c r="E57" s="190"/>
      <c r="F57" s="190"/>
      <c r="G57" s="191"/>
      <c r="H57" s="30">
        <f t="shared" si="4"/>
        <v>4.3913043478260869</v>
      </c>
      <c r="I57" s="32"/>
      <c r="J57" s="46">
        <f t="shared" si="3"/>
        <v>0</v>
      </c>
      <c r="K57" s="47">
        <f t="shared" si="5"/>
        <v>0</v>
      </c>
      <c r="L57" s="9"/>
      <c r="M57" s="159" t="s">
        <v>56</v>
      </c>
      <c r="N57" s="12">
        <f>COUNTIF($V$57:$AR$57,N49)</f>
        <v>0</v>
      </c>
      <c r="O57" s="12">
        <f>COUNTIF($V$57:$AR$57,O49)</f>
        <v>2</v>
      </c>
      <c r="P57" s="12">
        <f>COUNTIF($V$57:$AR$57,P49)</f>
        <v>1</v>
      </c>
      <c r="Q57" s="12">
        <f>COUNTIF($V$57:$AR$57,Q49)</f>
        <v>6</v>
      </c>
      <c r="R57" s="12">
        <f>COUNTIF($V$57:$AR$57,R49)</f>
        <v>14</v>
      </c>
      <c r="S57" s="12">
        <f t="shared" si="6"/>
        <v>23</v>
      </c>
      <c r="T57" s="7"/>
      <c r="U57" s="159" t="s">
        <v>56</v>
      </c>
      <c r="V57" s="8">
        <v>2</v>
      </c>
      <c r="W57" s="8">
        <v>2</v>
      </c>
      <c r="X57" s="8">
        <v>5</v>
      </c>
      <c r="Y57" s="8">
        <v>5</v>
      </c>
      <c r="Z57" s="8">
        <v>4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4</v>
      </c>
      <c r="AH57" s="8">
        <v>4</v>
      </c>
      <c r="AI57" s="8">
        <v>4</v>
      </c>
      <c r="AJ57" s="8">
        <v>5</v>
      </c>
      <c r="AK57" s="8">
        <v>4</v>
      </c>
      <c r="AL57" s="8">
        <v>5</v>
      </c>
      <c r="AM57" s="8">
        <v>5</v>
      </c>
      <c r="AN57" s="8">
        <v>5</v>
      </c>
      <c r="AO57" s="8">
        <v>4</v>
      </c>
      <c r="AP57" s="8">
        <v>5</v>
      </c>
      <c r="AQ57" s="8">
        <v>3</v>
      </c>
      <c r="AR57" s="8">
        <v>5</v>
      </c>
    </row>
    <row r="58" spans="1:44" ht="27" customHeight="1">
      <c r="A58" s="12">
        <v>9</v>
      </c>
      <c r="B58" s="189" t="s">
        <v>41</v>
      </c>
      <c r="C58" s="190"/>
      <c r="D58" s="190"/>
      <c r="E58" s="190"/>
      <c r="F58" s="190"/>
      <c r="G58" s="191"/>
      <c r="H58" s="30">
        <f t="shared" si="4"/>
        <v>4.6086956521739131</v>
      </c>
      <c r="I58" s="32"/>
      <c r="J58" s="46">
        <f t="shared" si="3"/>
        <v>0</v>
      </c>
      <c r="K58" s="47">
        <f>J58/(J58+S58)</f>
        <v>0</v>
      </c>
      <c r="L58" s="9"/>
      <c r="M58" s="159" t="s">
        <v>57</v>
      </c>
      <c r="N58" s="12">
        <f>COUNTIF($V$58:$AR$58,N49)</f>
        <v>0</v>
      </c>
      <c r="O58" s="12">
        <f>COUNTIF($V$58:$AR$58,O49)</f>
        <v>0</v>
      </c>
      <c r="P58" s="12">
        <f>COUNTIF($V$58:$AR$58,P49)</f>
        <v>3</v>
      </c>
      <c r="Q58" s="12">
        <f>COUNTIF($V$58:$AR$58,Q49)</f>
        <v>3</v>
      </c>
      <c r="R58" s="12">
        <f>COUNTIF($V$58:$AR$58,R49)</f>
        <v>17</v>
      </c>
      <c r="S58" s="12">
        <f t="shared" si="6"/>
        <v>23</v>
      </c>
      <c r="T58" s="7"/>
      <c r="U58" s="159" t="s">
        <v>57</v>
      </c>
      <c r="V58" s="8">
        <v>3</v>
      </c>
      <c r="W58" s="8">
        <v>3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>
        <v>5</v>
      </c>
      <c r="AF58" s="8">
        <v>5</v>
      </c>
      <c r="AG58" s="8">
        <v>4</v>
      </c>
      <c r="AH58" s="8">
        <v>4</v>
      </c>
      <c r="AI58" s="8">
        <v>5</v>
      </c>
      <c r="AJ58" s="8">
        <v>5</v>
      </c>
      <c r="AK58" s="8">
        <v>4</v>
      </c>
      <c r="AL58" s="8">
        <v>5</v>
      </c>
      <c r="AM58" s="8">
        <v>5</v>
      </c>
      <c r="AN58" s="8">
        <v>5</v>
      </c>
      <c r="AO58" s="8">
        <v>5</v>
      </c>
      <c r="AP58" s="8">
        <v>5</v>
      </c>
      <c r="AQ58" s="8">
        <v>3</v>
      </c>
      <c r="AR58" s="8">
        <v>5</v>
      </c>
    </row>
    <row r="59" spans="1:44" ht="27.75" customHeight="1">
      <c r="A59" s="194" t="s">
        <v>13</v>
      </c>
      <c r="B59" s="195"/>
      <c r="C59" s="195"/>
      <c r="D59" s="195"/>
      <c r="E59" s="195"/>
      <c r="F59" s="195"/>
      <c r="G59" s="196"/>
      <c r="H59" s="56">
        <f>AVERAGE(H50:H58)</f>
        <v>4.3864734299516908</v>
      </c>
      <c r="I59" s="49"/>
      <c r="J59" s="192" t="s">
        <v>66</v>
      </c>
      <c r="K59" s="192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44">
      <c r="B62" s="15" t="s">
        <v>89</v>
      </c>
    </row>
    <row r="63" spans="1:44">
      <c r="B63" s="15" t="s">
        <v>128</v>
      </c>
    </row>
    <row r="91" spans="21:21" ht="13.5" thickBot="1"/>
    <row r="92" spans="21:21" ht="13.5" thickBot="1">
      <c r="U92" s="4" t="e">
        <f>SUM(#REF!)</f>
        <v>#REF!</v>
      </c>
    </row>
  </sheetData>
  <mergeCells count="69">
    <mergeCell ref="B46:D46"/>
    <mergeCell ref="A48:A49"/>
    <mergeCell ref="B48:G49"/>
    <mergeCell ref="H48:H49"/>
    <mergeCell ref="J48:K48"/>
    <mergeCell ref="A38:H38"/>
    <mergeCell ref="A43:G43"/>
    <mergeCell ref="H43:I43"/>
    <mergeCell ref="A44:G44"/>
    <mergeCell ref="H44:I44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16:T17"/>
    <mergeCell ref="N17:P17"/>
    <mergeCell ref="V11:AR11"/>
    <mergeCell ref="V14:AR14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A15:H15"/>
    <mergeCell ref="N15:P15"/>
    <mergeCell ref="M16:M17"/>
    <mergeCell ref="N16:P16"/>
    <mergeCell ref="R16:R17"/>
    <mergeCell ref="A5:H5"/>
    <mergeCell ref="A10:G10"/>
    <mergeCell ref="H10:I10"/>
    <mergeCell ref="A11:G11"/>
    <mergeCell ref="H11:I11"/>
    <mergeCell ref="N48:R48"/>
    <mergeCell ref="S48:S49"/>
    <mergeCell ref="V48:AR48"/>
    <mergeCell ref="B51:G51"/>
    <mergeCell ref="B52:G52"/>
    <mergeCell ref="B50:G50"/>
    <mergeCell ref="B58:G58"/>
    <mergeCell ref="A59:G59"/>
    <mergeCell ref="J59:K59"/>
    <mergeCell ref="B53:G53"/>
    <mergeCell ref="B54:G54"/>
    <mergeCell ref="B55:G55"/>
    <mergeCell ref="B56:G56"/>
    <mergeCell ref="B57:G57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M150"/>
  <sheetViews>
    <sheetView topLeftCell="A10" workbookViewId="0">
      <selection activeCell="K43" sqref="K4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2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0" width="2.7109375" customWidth="1"/>
    <col min="31" max="37" width="3" bestFit="1" customWidth="1"/>
  </cols>
  <sheetData>
    <row r="1" spans="1:39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9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9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9">
      <c r="A5" s="207" t="s">
        <v>130</v>
      </c>
      <c r="B5" s="207"/>
      <c r="C5" s="207"/>
      <c r="D5" s="207"/>
      <c r="E5" s="207"/>
      <c r="F5" s="188"/>
      <c r="G5" s="188"/>
      <c r="H5" s="188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</row>
    <row r="6" spans="1:39" ht="12.75" customHeight="1">
      <c r="A6" s="27"/>
      <c r="B6" s="27"/>
      <c r="C6" s="27"/>
      <c r="D6" s="27"/>
      <c r="E6" s="27"/>
      <c r="F6" s="27"/>
      <c r="G6" s="27"/>
      <c r="H6" s="27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</row>
    <row r="7" spans="1:39" ht="12.75" customHeight="1">
      <c r="A7" s="26" t="s">
        <v>105</v>
      </c>
      <c r="B7" s="64"/>
      <c r="C7" s="64"/>
      <c r="D7" s="64"/>
      <c r="E7" s="64"/>
      <c r="F7" s="64"/>
      <c r="G7" s="64"/>
      <c r="H7" s="64"/>
      <c r="I7" s="152"/>
      <c r="J7" s="152"/>
      <c r="K7" s="152"/>
    </row>
    <row r="8" spans="1:39">
      <c r="A8" s="26" t="s">
        <v>129</v>
      </c>
      <c r="B8" s="26"/>
      <c r="C8" s="26"/>
      <c r="D8" s="26"/>
      <c r="E8" s="26"/>
      <c r="F8" s="26"/>
      <c r="G8" s="26"/>
      <c r="H8" s="26"/>
      <c r="I8" s="152"/>
    </row>
    <row r="9" spans="1:39">
      <c r="A9" s="152"/>
      <c r="B9" s="145"/>
      <c r="C9" s="145"/>
      <c r="D9" s="145"/>
      <c r="E9" s="145"/>
      <c r="F9" s="145"/>
      <c r="G9" s="145"/>
    </row>
    <row r="10" spans="1:39">
      <c r="A10" s="233" t="s">
        <v>35</v>
      </c>
      <c r="B10" s="170"/>
      <c r="C10" s="170"/>
      <c r="D10" s="170"/>
      <c r="E10" s="170"/>
      <c r="F10" s="170"/>
      <c r="G10" s="171"/>
      <c r="H10" s="174">
        <v>18</v>
      </c>
      <c r="I10" s="174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34" t="s">
        <v>42</v>
      </c>
    </row>
    <row r="11" spans="1:39">
      <c r="A11" s="200" t="s">
        <v>37</v>
      </c>
      <c r="B11" s="200"/>
      <c r="C11" s="200"/>
      <c r="D11" s="200"/>
      <c r="E11" s="200"/>
      <c r="F11" s="200"/>
      <c r="G11" s="230"/>
      <c r="H11" s="174" t="s">
        <v>126</v>
      </c>
      <c r="I11" s="174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V11" s="228" t="s">
        <v>19</v>
      </c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</row>
    <row r="12" spans="1:39">
      <c r="A12" s="148"/>
      <c r="B12" s="148"/>
      <c r="C12" s="148"/>
      <c r="D12" s="148"/>
      <c r="E12" s="148"/>
      <c r="F12" s="148"/>
      <c r="G12" s="153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</row>
    <row r="13" spans="1:39">
      <c r="A13" s="148"/>
      <c r="B13" s="148"/>
      <c r="C13" s="148"/>
      <c r="D13" s="148"/>
      <c r="E13" s="148"/>
      <c r="F13" s="148"/>
      <c r="G13" s="153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</row>
    <row r="14" spans="1:39">
      <c r="V14" s="223" t="s">
        <v>58</v>
      </c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</row>
    <row r="15" spans="1:39">
      <c r="A15" s="177" t="s">
        <v>19</v>
      </c>
      <c r="B15" s="170"/>
      <c r="C15" s="170"/>
      <c r="D15" s="170"/>
      <c r="E15" s="170"/>
      <c r="F15" s="170"/>
      <c r="G15" s="170"/>
      <c r="H15" s="170"/>
      <c r="I15" s="136"/>
      <c r="J15" s="160"/>
      <c r="K15" s="136"/>
      <c r="N15" s="231" t="s">
        <v>43</v>
      </c>
      <c r="O15" s="174"/>
      <c r="P15" s="174"/>
      <c r="Q15" s="155" t="s">
        <v>40</v>
      </c>
      <c r="R15" s="36" t="s">
        <v>34</v>
      </c>
      <c r="U15" s="156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</row>
    <row r="16" spans="1:39">
      <c r="A16" s="141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M16" s="180">
        <v>1</v>
      </c>
      <c r="N16" s="225" t="s">
        <v>17</v>
      </c>
      <c r="O16" s="226"/>
      <c r="P16" s="227"/>
      <c r="Q16" s="8">
        <f>COUNTA(V16:AM16)</f>
        <v>1</v>
      </c>
      <c r="R16" s="218">
        <f>SUM(Q16:Q17)</f>
        <v>16</v>
      </c>
      <c r="T16" s="180">
        <v>1</v>
      </c>
      <c r="U16" s="16" t="s">
        <v>17</v>
      </c>
      <c r="V16" s="156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 t="s">
        <v>117</v>
      </c>
      <c r="AH16" s="8"/>
      <c r="AI16" s="8"/>
      <c r="AJ16" s="8"/>
      <c r="AK16" s="8"/>
      <c r="AL16" s="8"/>
      <c r="AM16" s="8"/>
    </row>
    <row r="17" spans="1:39">
      <c r="A17" s="15"/>
      <c r="B17" s="144" t="s">
        <v>44</v>
      </c>
      <c r="C17" s="144"/>
      <c r="F17" s="38" t="s">
        <v>127</v>
      </c>
      <c r="G17" s="38"/>
      <c r="H17" s="157"/>
      <c r="I17" s="142"/>
      <c r="J17" s="142"/>
      <c r="K17" s="142"/>
      <c r="M17" s="180"/>
      <c r="N17" s="215" t="s">
        <v>18</v>
      </c>
      <c r="O17" s="216"/>
      <c r="P17" s="217"/>
      <c r="Q17" s="8">
        <f>COUNTA(V17:AM17)</f>
        <v>15</v>
      </c>
      <c r="R17" s="220"/>
      <c r="T17" s="180"/>
      <c r="U17" s="150" t="s">
        <v>18</v>
      </c>
      <c r="V17" s="8" t="s">
        <v>117</v>
      </c>
      <c r="W17" s="8" t="s">
        <v>117</v>
      </c>
      <c r="X17" s="8"/>
      <c r="Y17" s="8" t="s">
        <v>117</v>
      </c>
      <c r="Z17" s="8" t="s">
        <v>117</v>
      </c>
      <c r="AA17" s="8" t="s">
        <v>117</v>
      </c>
      <c r="AB17" s="8" t="s">
        <v>117</v>
      </c>
      <c r="AC17" s="8" t="s">
        <v>117</v>
      </c>
      <c r="AD17" s="8" t="s">
        <v>117</v>
      </c>
      <c r="AE17" s="8" t="s">
        <v>117</v>
      </c>
      <c r="AF17" s="8" t="s">
        <v>117</v>
      </c>
      <c r="AG17" s="8"/>
      <c r="AH17" s="8" t="s">
        <v>117</v>
      </c>
      <c r="AI17" s="8" t="s">
        <v>117</v>
      </c>
      <c r="AJ17" s="8"/>
      <c r="AK17" s="8" t="s">
        <v>117</v>
      </c>
      <c r="AL17" s="8" t="s">
        <v>117</v>
      </c>
      <c r="AM17" s="8" t="s">
        <v>117</v>
      </c>
    </row>
    <row r="18" spans="1:39">
      <c r="A18" s="15"/>
      <c r="B18" s="41" t="s">
        <v>45</v>
      </c>
      <c r="C18" s="155" t="s">
        <v>40</v>
      </c>
      <c r="D18" s="155" t="s">
        <v>39</v>
      </c>
      <c r="F18" s="41" t="s">
        <v>115</v>
      </c>
      <c r="G18" s="155" t="s">
        <v>40</v>
      </c>
      <c r="H18" s="155" t="s">
        <v>39</v>
      </c>
      <c r="I18" s="142"/>
      <c r="J18" s="142"/>
      <c r="K18" s="142"/>
      <c r="M18" s="210"/>
      <c r="N18" s="211"/>
      <c r="O18" s="211"/>
      <c r="P18" s="211"/>
      <c r="Q18" s="211"/>
      <c r="R18" s="221"/>
      <c r="T18" s="143"/>
      <c r="U18" s="150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</row>
    <row r="19" spans="1:39">
      <c r="B19" s="16" t="s">
        <v>17</v>
      </c>
      <c r="C19" s="140">
        <f>Q16</f>
        <v>1</v>
      </c>
      <c r="D19" s="24">
        <f>Q16/$R$16</f>
        <v>6.25E-2</v>
      </c>
      <c r="F19" s="150">
        <f>'[1]5. Dr Sava Maksimovic'!F19</f>
        <v>2015</v>
      </c>
      <c r="G19" s="39">
        <f>Q19</f>
        <v>2</v>
      </c>
      <c r="H19" s="24">
        <f>Q19/$R$19</f>
        <v>1</v>
      </c>
      <c r="I19" s="25"/>
      <c r="J19" s="25"/>
      <c r="K19" s="25"/>
      <c r="M19" s="180">
        <v>2</v>
      </c>
      <c r="N19" s="215">
        <f>F19</f>
        <v>2015</v>
      </c>
      <c r="O19" s="216"/>
      <c r="P19" s="217"/>
      <c r="Q19" s="8">
        <f>COUNTA(V19:AM19)</f>
        <v>2</v>
      </c>
      <c r="R19" s="218">
        <f>SUM(Q19:Q22)</f>
        <v>2</v>
      </c>
      <c r="T19" s="180">
        <v>2</v>
      </c>
      <c r="U19" s="150">
        <f>F19</f>
        <v>2015</v>
      </c>
      <c r="V19" s="8"/>
      <c r="W19" s="8"/>
      <c r="X19" s="8"/>
      <c r="Y19" s="8"/>
      <c r="Z19" s="8"/>
      <c r="AA19" s="8"/>
      <c r="AB19" s="8"/>
      <c r="AC19" s="8" t="s">
        <v>117</v>
      </c>
      <c r="AD19" s="8" t="s">
        <v>117</v>
      </c>
      <c r="AE19" s="8"/>
      <c r="AF19" s="8"/>
      <c r="AG19" s="8"/>
      <c r="AH19" s="8"/>
      <c r="AI19" s="8"/>
      <c r="AJ19" s="8"/>
      <c r="AK19" s="8"/>
      <c r="AL19" s="8"/>
      <c r="AM19" s="8"/>
    </row>
    <row r="20" spans="1:39">
      <c r="B20" s="150" t="s">
        <v>18</v>
      </c>
      <c r="C20" s="140">
        <f>Q17</f>
        <v>15</v>
      </c>
      <c r="D20" s="24">
        <f>Q17/$R$16</f>
        <v>0.9375</v>
      </c>
      <c r="F20" s="150">
        <f>'[1]5. Dr Sava Maksimovic'!F20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5">
        <f t="shared" ref="N20:N22" si="0">F20</f>
        <v>2014</v>
      </c>
      <c r="O20" s="216"/>
      <c r="P20" s="217"/>
      <c r="Q20" s="8">
        <f>COUNTA(V20:AM20)</f>
        <v>0</v>
      </c>
      <c r="R20" s="219"/>
      <c r="T20" s="180"/>
      <c r="U20" s="150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</row>
    <row r="21" spans="1:39">
      <c r="B21" s="42" t="s">
        <v>46</v>
      </c>
      <c r="C21" s="45">
        <f>SUM(C19:C20)</f>
        <v>16</v>
      </c>
      <c r="D21" s="48">
        <f>SUM(D19:D20)</f>
        <v>1</v>
      </c>
      <c r="F21" s="150">
        <f>'[1]5. Dr Sava Maksimovic'!F21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5">
        <f t="shared" si="0"/>
        <v>2013</v>
      </c>
      <c r="O21" s="216"/>
      <c r="P21" s="217"/>
      <c r="Q21" s="8">
        <f>COUNTA(V21:AM21)</f>
        <v>0</v>
      </c>
      <c r="R21" s="219"/>
      <c r="T21" s="180"/>
      <c r="U21" s="150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</row>
    <row r="22" spans="1:39">
      <c r="F22" s="150" t="str">
        <f>'[1]5. Dr Sava Maksimovic'!F22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5" t="str">
        <f t="shared" si="0"/>
        <v>пре 2013</v>
      </c>
      <c r="O22" s="216"/>
      <c r="P22" s="217"/>
      <c r="Q22" s="8">
        <f>COUNTA(V22:AM22)</f>
        <v>0</v>
      </c>
      <c r="R22" s="220"/>
      <c r="T22" s="180"/>
      <c r="U22" s="150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 spans="1:39">
      <c r="B23" s="176" t="s">
        <v>22</v>
      </c>
      <c r="C23" s="176"/>
      <c r="D23" s="176"/>
      <c r="F23" s="42" t="s">
        <v>46</v>
      </c>
      <c r="G23" s="45">
        <f>SUM(G19:G22)</f>
        <v>2</v>
      </c>
      <c r="H23" s="48">
        <f>SUM(H19:H22)</f>
        <v>1</v>
      </c>
      <c r="I23" s="25"/>
      <c r="J23" s="25"/>
      <c r="K23" s="25"/>
      <c r="M23" s="210"/>
      <c r="N23" s="211"/>
      <c r="O23" s="211"/>
      <c r="P23" s="211"/>
      <c r="Q23" s="211"/>
      <c r="R23" s="221"/>
      <c r="T23" s="143"/>
      <c r="U23" s="150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 spans="1:39">
      <c r="B24" s="41" t="s">
        <v>45</v>
      </c>
      <c r="C24" s="155" t="s">
        <v>40</v>
      </c>
      <c r="D24" s="155" t="s">
        <v>39</v>
      </c>
      <c r="M24" s="180">
        <v>3</v>
      </c>
      <c r="N24" s="215" t="s">
        <v>20</v>
      </c>
      <c r="O24" s="216"/>
      <c r="P24" s="217"/>
      <c r="Q24" s="8">
        <f>COUNTA(V24:AM24)</f>
        <v>0</v>
      </c>
      <c r="R24" s="218">
        <f>SUM(Q24:Q25)</f>
        <v>0</v>
      </c>
      <c r="T24" s="180">
        <v>3</v>
      </c>
      <c r="U24" s="150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</row>
    <row r="25" spans="1:39">
      <c r="B25" s="150" t="s">
        <v>20</v>
      </c>
      <c r="C25" s="39">
        <f>Q24</f>
        <v>0</v>
      </c>
      <c r="D25" s="24">
        <v>0</v>
      </c>
      <c r="M25" s="180"/>
      <c r="N25" s="215" t="s">
        <v>21</v>
      </c>
      <c r="O25" s="216"/>
      <c r="P25" s="217"/>
      <c r="Q25" s="8">
        <f>COUNTA(V25:AM25)</f>
        <v>0</v>
      </c>
      <c r="R25" s="220"/>
      <c r="T25" s="180"/>
      <c r="U25" s="150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 spans="1:39">
      <c r="B26" s="150" t="s">
        <v>21</v>
      </c>
      <c r="C26" s="39">
        <f>Q25</f>
        <v>0</v>
      </c>
      <c r="D26" s="24">
        <v>0</v>
      </c>
      <c r="F26" s="38" t="s">
        <v>23</v>
      </c>
      <c r="G26" s="38"/>
      <c r="H26" s="38"/>
      <c r="I26" s="144"/>
      <c r="M26" s="210"/>
      <c r="N26" s="211"/>
      <c r="O26" s="211"/>
      <c r="P26" s="211"/>
      <c r="Q26" s="211"/>
      <c r="R26" s="221"/>
      <c r="T26" s="143"/>
      <c r="U26" s="150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</row>
    <row r="27" spans="1:39">
      <c r="B27" s="42" t="s">
        <v>46</v>
      </c>
      <c r="C27" s="45">
        <f>SUM(C25:C26)</f>
        <v>0</v>
      </c>
      <c r="D27" s="48">
        <f>SUM(D25:D26)</f>
        <v>0</v>
      </c>
      <c r="F27" s="41" t="s">
        <v>45</v>
      </c>
      <c r="G27" s="155" t="s">
        <v>40</v>
      </c>
      <c r="H27" s="155" t="s">
        <v>39</v>
      </c>
      <c r="J27" s="144"/>
      <c r="K27" s="144"/>
      <c r="M27" s="180">
        <v>4</v>
      </c>
      <c r="N27" s="222" t="s">
        <v>24</v>
      </c>
      <c r="O27" s="222"/>
      <c r="P27" s="222"/>
      <c r="Q27" s="8">
        <f t="shared" ref="Q27:Q35" si="2">COUNTA(V27:AM27)</f>
        <v>0</v>
      </c>
      <c r="R27" s="218">
        <f>SUM(Q27:Q31)</f>
        <v>0</v>
      </c>
      <c r="T27" s="18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</row>
    <row r="28" spans="1:39">
      <c r="F28" s="20" t="s">
        <v>24</v>
      </c>
      <c r="G28" s="39">
        <f>Q27</f>
        <v>0</v>
      </c>
      <c r="H28" s="24">
        <v>0</v>
      </c>
      <c r="I28" s="25"/>
      <c r="J28" s="25"/>
      <c r="K28" s="25"/>
      <c r="M28" s="180"/>
      <c r="N28" s="222" t="s">
        <v>25</v>
      </c>
      <c r="O28" s="222"/>
      <c r="P28" s="222"/>
      <c r="Q28" s="8">
        <f t="shared" si="2"/>
        <v>0</v>
      </c>
      <c r="R28" s="219"/>
      <c r="T28" s="18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</row>
    <row r="29" spans="1:39">
      <c r="B29" s="29" t="s">
        <v>93</v>
      </c>
      <c r="C29" s="29"/>
      <c r="D29" s="26"/>
      <c r="E29" s="40"/>
      <c r="F29" s="20" t="s">
        <v>25</v>
      </c>
      <c r="G29" s="39">
        <f>Q28</f>
        <v>0</v>
      </c>
      <c r="H29" s="24">
        <v>0</v>
      </c>
      <c r="I29" s="25"/>
      <c r="J29" s="25"/>
      <c r="K29" s="25"/>
      <c r="M29" s="180"/>
      <c r="N29" s="222" t="s">
        <v>26</v>
      </c>
      <c r="O29" s="222"/>
      <c r="P29" s="222"/>
      <c r="Q29" s="8">
        <f t="shared" si="2"/>
        <v>0</v>
      </c>
      <c r="R29" s="219"/>
      <c r="T29" s="18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spans="1:39" ht="15.75" customHeight="1">
      <c r="B30" s="41" t="s">
        <v>45</v>
      </c>
      <c r="C30" s="155" t="s">
        <v>40</v>
      </c>
      <c r="D30" s="155" t="s">
        <v>39</v>
      </c>
      <c r="E30" s="40"/>
      <c r="F30" s="20" t="s">
        <v>26</v>
      </c>
      <c r="G30" s="39">
        <f>Q29</f>
        <v>0</v>
      </c>
      <c r="H30" s="24">
        <v>0</v>
      </c>
      <c r="I30" s="25"/>
      <c r="J30" s="25"/>
      <c r="K30" s="25"/>
      <c r="M30" s="180"/>
      <c r="N30" s="222" t="s">
        <v>27</v>
      </c>
      <c r="O30" s="222"/>
      <c r="P30" s="222"/>
      <c r="Q30" s="8">
        <f t="shared" si="2"/>
        <v>0</v>
      </c>
      <c r="R30" s="219"/>
      <c r="T30" s="18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</row>
    <row r="31" spans="1:39">
      <c r="B31" s="20" t="s">
        <v>30</v>
      </c>
      <c r="C31" s="39">
        <f>Q32</f>
        <v>1</v>
      </c>
      <c r="D31" s="24">
        <f>Q32/$R$32</f>
        <v>7.1428571428571425E-2</v>
      </c>
      <c r="F31" s="20" t="s">
        <v>27</v>
      </c>
      <c r="G31" s="39">
        <f>Q30</f>
        <v>0</v>
      </c>
      <c r="H31" s="24">
        <v>0</v>
      </c>
      <c r="I31" s="25"/>
      <c r="J31" s="25"/>
      <c r="K31" s="25"/>
      <c r="M31" s="180"/>
      <c r="N31" s="222" t="s">
        <v>28</v>
      </c>
      <c r="O31" s="222"/>
      <c r="P31" s="222"/>
      <c r="Q31" s="8">
        <f t="shared" si="2"/>
        <v>0</v>
      </c>
      <c r="R31" s="220"/>
      <c r="T31" s="18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</row>
    <row r="32" spans="1:39">
      <c r="B32" s="22" t="s">
        <v>33</v>
      </c>
      <c r="C32" s="39">
        <f>Q33</f>
        <v>11</v>
      </c>
      <c r="D32" s="24">
        <f>Q33/$R$32</f>
        <v>0.7857142857142857</v>
      </c>
      <c r="F32" s="20" t="s">
        <v>28</v>
      </c>
      <c r="G32" s="39">
        <f>Q31</f>
        <v>0</v>
      </c>
      <c r="H32" s="24">
        <v>0</v>
      </c>
      <c r="I32" s="25"/>
      <c r="J32" s="25"/>
      <c r="K32" s="25"/>
      <c r="M32" s="180">
        <v>5</v>
      </c>
      <c r="N32" s="215" t="s">
        <v>30</v>
      </c>
      <c r="O32" s="216"/>
      <c r="P32" s="217"/>
      <c r="Q32" s="8">
        <f t="shared" si="2"/>
        <v>1</v>
      </c>
      <c r="R32" s="218">
        <f>SUM(Q32:Q35)</f>
        <v>14</v>
      </c>
      <c r="T32" s="180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 t="s">
        <v>117</v>
      </c>
      <c r="AG32" s="8"/>
      <c r="AH32" s="8"/>
      <c r="AI32" s="8"/>
      <c r="AJ32" s="8"/>
      <c r="AK32" s="8"/>
      <c r="AL32" s="8"/>
      <c r="AM32" s="8"/>
    </row>
    <row r="33" spans="1:39">
      <c r="B33" s="20" t="s">
        <v>31</v>
      </c>
      <c r="C33" s="39">
        <f>Q34</f>
        <v>1</v>
      </c>
      <c r="D33" s="24">
        <f>Q34/$R$32</f>
        <v>7.1428571428571425E-2</v>
      </c>
      <c r="F33" s="42" t="s">
        <v>46</v>
      </c>
      <c r="G33" s="45">
        <f>SUM(G28:G32)</f>
        <v>0</v>
      </c>
      <c r="H33" s="48">
        <f>SUM(H28:H32)</f>
        <v>0</v>
      </c>
      <c r="I33" s="19"/>
      <c r="J33" s="19"/>
      <c r="K33" s="19"/>
      <c r="M33" s="180"/>
      <c r="N33" s="215" t="s">
        <v>33</v>
      </c>
      <c r="O33" s="216" t="s">
        <v>33</v>
      </c>
      <c r="P33" s="217" t="s">
        <v>33</v>
      </c>
      <c r="Q33" s="8">
        <f t="shared" si="2"/>
        <v>11</v>
      </c>
      <c r="R33" s="219"/>
      <c r="T33" s="180"/>
      <c r="U33" s="22" t="s">
        <v>64</v>
      </c>
      <c r="V33" s="8" t="s">
        <v>117</v>
      </c>
      <c r="W33" s="8" t="s">
        <v>117</v>
      </c>
      <c r="X33" s="8"/>
      <c r="Y33" s="8"/>
      <c r="Z33" s="8" t="s">
        <v>117</v>
      </c>
      <c r="AA33" s="8" t="s">
        <v>117</v>
      </c>
      <c r="AB33" s="8" t="s">
        <v>117</v>
      </c>
      <c r="AC33" s="8"/>
      <c r="AD33" s="8" t="s">
        <v>117</v>
      </c>
      <c r="AE33" s="8" t="s">
        <v>117</v>
      </c>
      <c r="AF33" s="8"/>
      <c r="AG33" s="8"/>
      <c r="AH33" s="8" t="s">
        <v>117</v>
      </c>
      <c r="AI33" s="8"/>
      <c r="AJ33" s="8"/>
      <c r="AK33" s="8" t="s">
        <v>117</v>
      </c>
      <c r="AL33" s="8" t="s">
        <v>117</v>
      </c>
      <c r="AM33" s="8" t="s">
        <v>117</v>
      </c>
    </row>
    <row r="34" spans="1:39">
      <c r="B34" s="22" t="s">
        <v>48</v>
      </c>
      <c r="C34" s="39">
        <f>Q35</f>
        <v>1</v>
      </c>
      <c r="D34" s="24">
        <f>Q35/$R$32</f>
        <v>7.1428571428571425E-2</v>
      </c>
      <c r="F34" s="21"/>
      <c r="G34" s="21"/>
      <c r="H34" s="19"/>
      <c r="I34" s="19"/>
      <c r="J34" s="19"/>
      <c r="K34" s="19"/>
      <c r="M34" s="180"/>
      <c r="N34" s="215" t="s">
        <v>31</v>
      </c>
      <c r="O34" s="216" t="s">
        <v>31</v>
      </c>
      <c r="P34" s="217" t="s">
        <v>31</v>
      </c>
      <c r="Q34" s="8">
        <f t="shared" si="2"/>
        <v>1</v>
      </c>
      <c r="R34" s="219"/>
      <c r="T34" s="180"/>
      <c r="U34" s="20" t="s">
        <v>65</v>
      </c>
      <c r="V34" s="8"/>
      <c r="W34" s="8"/>
      <c r="X34" s="8"/>
      <c r="Y34" s="8"/>
      <c r="Z34" s="8"/>
      <c r="AA34" s="8"/>
      <c r="AB34" s="8"/>
      <c r="AC34" s="8" t="s">
        <v>117</v>
      </c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1:39">
      <c r="B35" s="42" t="s">
        <v>46</v>
      </c>
      <c r="C35" s="45">
        <f>SUM(C31:C34)</f>
        <v>14</v>
      </c>
      <c r="D35" s="24">
        <f>SUM(D31:D34)</f>
        <v>0.99999999999999989</v>
      </c>
      <c r="F35" s="21"/>
      <c r="G35" s="21"/>
      <c r="H35" s="19"/>
      <c r="I35" s="19"/>
      <c r="J35" s="19"/>
      <c r="K35" s="19"/>
      <c r="M35" s="180"/>
      <c r="N35" s="215" t="s">
        <v>47</v>
      </c>
      <c r="O35" s="216" t="s">
        <v>32</v>
      </c>
      <c r="P35" s="217" t="s">
        <v>32</v>
      </c>
      <c r="Q35" s="8">
        <f t="shared" si="2"/>
        <v>1</v>
      </c>
      <c r="R35" s="220"/>
      <c r="T35" s="18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 t="s">
        <v>117</v>
      </c>
      <c r="AH35" s="8"/>
      <c r="AI35" s="8"/>
      <c r="AJ35" s="8"/>
      <c r="AK35" s="8"/>
      <c r="AL35" s="8"/>
      <c r="AM35" s="8"/>
    </row>
    <row r="36" spans="1:39">
      <c r="B36" s="144"/>
      <c r="C36" s="144"/>
    </row>
    <row r="37" spans="1:39">
      <c r="B37" s="144"/>
      <c r="C37" s="144"/>
    </row>
    <row r="38" spans="1:39">
      <c r="A38" s="207" t="s">
        <v>130</v>
      </c>
      <c r="B38" s="207"/>
      <c r="C38" s="207"/>
      <c r="D38" s="207"/>
      <c r="E38" s="207"/>
      <c r="F38" s="188"/>
      <c r="G38" s="188"/>
      <c r="H38" s="188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39" ht="12.75" customHeight="1">
      <c r="A39" s="27"/>
      <c r="B39" s="27"/>
      <c r="C39" s="27"/>
      <c r="D39" s="27"/>
      <c r="E39" s="27"/>
      <c r="F39" s="27"/>
      <c r="G39" s="27"/>
      <c r="H39" s="27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1:39" ht="12.75" customHeight="1">
      <c r="A40" s="26" t="s">
        <v>105</v>
      </c>
      <c r="B40" s="64"/>
      <c r="C40" s="64"/>
      <c r="D40" s="64"/>
      <c r="E40" s="64"/>
      <c r="F40" s="64"/>
      <c r="G40" s="64"/>
      <c r="H40" s="64"/>
      <c r="I40" s="152"/>
      <c r="J40" s="152"/>
      <c r="K40" s="152"/>
    </row>
    <row r="41" spans="1:39">
      <c r="A41" s="26" t="s">
        <v>129</v>
      </c>
      <c r="B41" s="26"/>
      <c r="C41" s="26"/>
      <c r="D41" s="26"/>
      <c r="E41" s="26"/>
      <c r="F41" s="26"/>
      <c r="G41" s="26"/>
      <c r="H41" s="26"/>
      <c r="I41" s="152"/>
    </row>
    <row r="42" spans="1:39">
      <c r="A42" s="152"/>
      <c r="B42" s="145"/>
      <c r="C42" s="145"/>
      <c r="D42" s="145"/>
      <c r="E42" s="145"/>
      <c r="F42" s="145"/>
      <c r="G42" s="145"/>
    </row>
    <row r="43" spans="1:39">
      <c r="A43" s="233" t="s">
        <v>35</v>
      </c>
      <c r="B43" s="170"/>
      <c r="C43" s="170"/>
      <c r="D43" s="170"/>
      <c r="E43" s="170"/>
      <c r="F43" s="170"/>
      <c r="G43" s="171"/>
      <c r="H43" s="174">
        <f>H10</f>
        <v>18</v>
      </c>
      <c r="I43" s="174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34"/>
    </row>
    <row r="44" spans="1:39">
      <c r="A44" s="200" t="s">
        <v>37</v>
      </c>
      <c r="B44" s="200"/>
      <c r="C44" s="200"/>
      <c r="D44" s="200"/>
      <c r="E44" s="200"/>
      <c r="F44" s="200"/>
      <c r="G44" s="230"/>
      <c r="H44" s="174" t="str">
        <f>H11</f>
        <v>22.5.2016.</v>
      </c>
      <c r="I44" s="174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</row>
    <row r="45" spans="1:39">
      <c r="A45" s="148"/>
      <c r="B45" s="148"/>
      <c r="C45" s="148"/>
      <c r="D45" s="148"/>
      <c r="E45" s="148"/>
      <c r="F45" s="148"/>
      <c r="G45" s="153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>
      <c r="B46" s="187" t="s">
        <v>12</v>
      </c>
      <c r="C46" s="187"/>
      <c r="D46" s="188"/>
    </row>
    <row r="47" spans="1:39">
      <c r="B47" s="144"/>
      <c r="C47" s="144"/>
      <c r="D47" s="145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</row>
    <row r="48" spans="1:39" ht="48" customHeight="1">
      <c r="A48" s="180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3" t="s">
        <v>67</v>
      </c>
      <c r="K48" s="193"/>
      <c r="N48" s="212" t="s">
        <v>60</v>
      </c>
      <c r="O48" s="213"/>
      <c r="P48" s="213"/>
      <c r="Q48" s="213"/>
      <c r="R48" s="214"/>
      <c r="S48" s="208" t="s">
        <v>61</v>
      </c>
      <c r="V48" s="180" t="s">
        <v>58</v>
      </c>
      <c r="W48" s="180"/>
      <c r="X48" s="180"/>
      <c r="Y48" s="180"/>
      <c r="Z48" s="180"/>
      <c r="AA48" s="180"/>
      <c r="AB48" s="180"/>
      <c r="AC48" s="180"/>
      <c r="AD48" s="180"/>
      <c r="AE48" s="180"/>
      <c r="AF48" s="180"/>
      <c r="AG48" s="180"/>
      <c r="AH48" s="180"/>
      <c r="AI48" s="180"/>
      <c r="AJ48" s="180"/>
      <c r="AK48" s="180"/>
      <c r="AL48" s="180"/>
      <c r="AM48" s="180"/>
    </row>
    <row r="49" spans="1:39" ht="24.75" customHeight="1">
      <c r="A49" s="180"/>
      <c r="B49" s="184"/>
      <c r="C49" s="185"/>
      <c r="D49" s="185"/>
      <c r="E49" s="185"/>
      <c r="F49" s="185"/>
      <c r="G49" s="186"/>
      <c r="H49" s="175"/>
      <c r="I49" s="31"/>
      <c r="J49" s="143" t="s">
        <v>40</v>
      </c>
      <c r="K49" s="143" t="s">
        <v>39</v>
      </c>
      <c r="L49" s="6"/>
      <c r="M49" s="10" t="s">
        <v>59</v>
      </c>
      <c r="N49" s="143">
        <v>1</v>
      </c>
      <c r="O49" s="143">
        <v>2</v>
      </c>
      <c r="P49" s="143">
        <v>3</v>
      </c>
      <c r="Q49" s="143">
        <v>4</v>
      </c>
      <c r="R49" s="143">
        <v>5</v>
      </c>
      <c r="S49" s="20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</row>
    <row r="50" spans="1:39" ht="12.75" customHeight="1">
      <c r="A50" s="12">
        <v>1</v>
      </c>
      <c r="B50" s="189" t="s">
        <v>72</v>
      </c>
      <c r="C50" s="190"/>
      <c r="D50" s="190"/>
      <c r="E50" s="190"/>
      <c r="F50" s="190"/>
      <c r="G50" s="191"/>
      <c r="H50" s="30">
        <f>(N50*$N$49+O50*$O$49+P50*$P$49+Q50*$Q$49+R50*$R$49)/S50</f>
        <v>4.5555555555555554</v>
      </c>
      <c r="I50" s="32"/>
      <c r="J50" s="46">
        <f t="shared" ref="J50:J58" si="3">COUNTBLANK(V50:AM50)</f>
        <v>0</v>
      </c>
      <c r="K50" s="47">
        <f>J50/(J50+S50)</f>
        <v>0</v>
      </c>
      <c r="L50" s="9"/>
      <c r="M50" s="156" t="s">
        <v>49</v>
      </c>
      <c r="N50" s="12">
        <f>COUNTIF($V$50:$AM$50,N49)</f>
        <v>0</v>
      </c>
      <c r="O50" s="12">
        <f>COUNTIF($V$50:$AM$50,O49)</f>
        <v>1</v>
      </c>
      <c r="P50" s="12">
        <f>COUNTIF($V$50:$AM$50,P49)</f>
        <v>0</v>
      </c>
      <c r="Q50" s="12">
        <f>COUNTIF($V$50:$AM$50,Q49)</f>
        <v>5</v>
      </c>
      <c r="R50" s="12">
        <f>COUNTIF($V$50:$AM$50,R49)</f>
        <v>12</v>
      </c>
      <c r="S50" s="12">
        <f>SUM(N50:R50)</f>
        <v>18</v>
      </c>
      <c r="T50" s="7"/>
      <c r="U50" s="156" t="s">
        <v>49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4</v>
      </c>
      <c r="AD50" s="8">
        <v>4</v>
      </c>
      <c r="AE50" s="8">
        <v>4</v>
      </c>
      <c r="AF50" s="8">
        <v>5</v>
      </c>
      <c r="AG50" s="8">
        <v>4</v>
      </c>
      <c r="AH50" s="8">
        <v>5</v>
      </c>
      <c r="AI50" s="8">
        <v>4</v>
      </c>
      <c r="AJ50" s="8">
        <v>5</v>
      </c>
      <c r="AK50" s="8">
        <v>5</v>
      </c>
      <c r="AL50" s="8">
        <v>2</v>
      </c>
      <c r="AM50" s="8">
        <v>5</v>
      </c>
    </row>
    <row r="51" spans="1:39" ht="12.75" customHeight="1">
      <c r="A51" s="12">
        <v>2</v>
      </c>
      <c r="B51" s="189" t="s">
        <v>73</v>
      </c>
      <c r="C51" s="190"/>
      <c r="D51" s="190"/>
      <c r="E51" s="190"/>
      <c r="F51" s="190"/>
      <c r="G51" s="191"/>
      <c r="H51" s="30">
        <f t="shared" ref="H51:H56" si="4">(N51*$N$49+O51*$O$49+P51*$P$49+Q51*$Q$49+R51*$R$49)/S51</f>
        <v>4.5555555555555554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156" t="s">
        <v>50</v>
      </c>
      <c r="N51" s="12">
        <f>COUNTIF($V$51:$AM$51,N49)</f>
        <v>0</v>
      </c>
      <c r="O51" s="12">
        <f>COUNTIF($V$51:$AM$51,O49)</f>
        <v>1</v>
      </c>
      <c r="P51" s="12">
        <f>COUNTIF($V$51:$AM$51,P49)</f>
        <v>0</v>
      </c>
      <c r="Q51" s="12">
        <f>COUNTIF($V$51:$AM$51,Q49)</f>
        <v>5</v>
      </c>
      <c r="R51" s="12">
        <f>COUNTIF($V$51:$AM$51,R49)</f>
        <v>12</v>
      </c>
      <c r="S51" s="12">
        <f t="shared" ref="S51:S58" si="6">SUM(N51:R51)</f>
        <v>18</v>
      </c>
      <c r="T51" s="7"/>
      <c r="U51" s="156" t="s">
        <v>50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4</v>
      </c>
      <c r="AD51" s="8">
        <v>4</v>
      </c>
      <c r="AE51" s="8">
        <v>4</v>
      </c>
      <c r="AF51" s="8">
        <v>5</v>
      </c>
      <c r="AG51" s="8">
        <v>4</v>
      </c>
      <c r="AH51" s="8">
        <v>5</v>
      </c>
      <c r="AI51" s="8">
        <v>4</v>
      </c>
      <c r="AJ51" s="8">
        <v>5</v>
      </c>
      <c r="AK51" s="8">
        <v>5</v>
      </c>
      <c r="AL51" s="8">
        <v>2</v>
      </c>
      <c r="AM51" s="8">
        <v>5</v>
      </c>
    </row>
    <row r="52" spans="1:39" ht="12.75" customHeight="1">
      <c r="A52" s="12">
        <v>3</v>
      </c>
      <c r="B52" s="189" t="s">
        <v>74</v>
      </c>
      <c r="C52" s="190"/>
      <c r="D52" s="190"/>
      <c r="E52" s="190"/>
      <c r="F52" s="190"/>
      <c r="G52" s="191"/>
      <c r="H52" s="30">
        <f t="shared" si="4"/>
        <v>4.6111111111111107</v>
      </c>
      <c r="I52" s="32"/>
      <c r="J52" s="46">
        <f t="shared" si="3"/>
        <v>0</v>
      </c>
      <c r="K52" s="47">
        <f t="shared" si="5"/>
        <v>0</v>
      </c>
      <c r="L52" s="9"/>
      <c r="M52" s="156" t="s">
        <v>51</v>
      </c>
      <c r="N52" s="12">
        <f>COUNTIF($V$52:$AM$52,N49)</f>
        <v>0</v>
      </c>
      <c r="O52" s="12">
        <f>COUNTIF($V$52:$AM$52,O49)</f>
        <v>1</v>
      </c>
      <c r="P52" s="12">
        <f>COUNTIF($V$52:$AM$52,P49)</f>
        <v>0</v>
      </c>
      <c r="Q52" s="12">
        <f>COUNTIF($V$52:$AM$52,Q49)</f>
        <v>4</v>
      </c>
      <c r="R52" s="12">
        <f>COUNTIF($V$52:$AM$52,R49)</f>
        <v>13</v>
      </c>
      <c r="S52" s="12">
        <f t="shared" si="6"/>
        <v>18</v>
      </c>
      <c r="T52" s="7"/>
      <c r="U52" s="156" t="s">
        <v>51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4</v>
      </c>
      <c r="AD52" s="8">
        <v>4</v>
      </c>
      <c r="AE52" s="8">
        <v>4</v>
      </c>
      <c r="AF52" s="8">
        <v>5</v>
      </c>
      <c r="AG52" s="8">
        <v>4</v>
      </c>
      <c r="AH52" s="8">
        <v>5</v>
      </c>
      <c r="AI52" s="8">
        <v>5</v>
      </c>
      <c r="AJ52" s="8">
        <v>5</v>
      </c>
      <c r="AK52" s="8">
        <v>5</v>
      </c>
      <c r="AL52" s="8">
        <v>2</v>
      </c>
      <c r="AM52" s="8">
        <v>5</v>
      </c>
    </row>
    <row r="53" spans="1:39" ht="12.75" customHeight="1">
      <c r="A53" s="12">
        <v>4</v>
      </c>
      <c r="B53" s="189" t="s">
        <v>75</v>
      </c>
      <c r="C53" s="190"/>
      <c r="D53" s="190"/>
      <c r="E53" s="190"/>
      <c r="F53" s="190"/>
      <c r="G53" s="191"/>
      <c r="H53" s="30">
        <f t="shared" si="4"/>
        <v>4.6111111111111107</v>
      </c>
      <c r="I53" s="32"/>
      <c r="J53" s="46">
        <f t="shared" si="3"/>
        <v>0</v>
      </c>
      <c r="K53" s="47">
        <f t="shared" si="5"/>
        <v>0</v>
      </c>
      <c r="L53" s="9"/>
      <c r="M53" s="156" t="s">
        <v>52</v>
      </c>
      <c r="N53" s="12">
        <f>COUNTIF($V$53:$AM$53,N49)</f>
        <v>0</v>
      </c>
      <c r="O53" s="12">
        <f>COUNTIF($V$53:$AM$53,O49)</f>
        <v>1</v>
      </c>
      <c r="P53" s="12">
        <f>COUNTIF($V$53:$AM$53,P49)</f>
        <v>0</v>
      </c>
      <c r="Q53" s="12">
        <f>COUNTIF($V$53:$AM$53,Q49)</f>
        <v>4</v>
      </c>
      <c r="R53" s="12">
        <f>COUNTIF($V$53:$AM$53,R49)</f>
        <v>13</v>
      </c>
      <c r="S53" s="12">
        <f t="shared" si="6"/>
        <v>18</v>
      </c>
      <c r="T53" s="7"/>
      <c r="U53" s="156" t="s">
        <v>52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4</v>
      </c>
      <c r="AD53" s="8">
        <v>4</v>
      </c>
      <c r="AE53" s="8">
        <v>4</v>
      </c>
      <c r="AF53" s="8">
        <v>5</v>
      </c>
      <c r="AG53" s="8">
        <v>4</v>
      </c>
      <c r="AH53" s="8">
        <v>5</v>
      </c>
      <c r="AI53" s="8">
        <v>5</v>
      </c>
      <c r="AJ53" s="8">
        <v>5</v>
      </c>
      <c r="AK53" s="8">
        <v>5</v>
      </c>
      <c r="AL53" s="8">
        <v>2</v>
      </c>
      <c r="AM53" s="8">
        <v>5</v>
      </c>
    </row>
    <row r="54" spans="1:39" ht="12.75" customHeight="1">
      <c r="A54" s="12">
        <v>5</v>
      </c>
      <c r="B54" s="189" t="s">
        <v>76</v>
      </c>
      <c r="C54" s="190"/>
      <c r="D54" s="190"/>
      <c r="E54" s="190"/>
      <c r="F54" s="190"/>
      <c r="G54" s="191"/>
      <c r="H54" s="30">
        <f t="shared" si="4"/>
        <v>4.7222222222222223</v>
      </c>
      <c r="I54" s="32"/>
      <c r="J54" s="46">
        <f t="shared" si="3"/>
        <v>0</v>
      </c>
      <c r="K54" s="47">
        <f t="shared" si="5"/>
        <v>0</v>
      </c>
      <c r="L54" s="9"/>
      <c r="M54" s="156" t="s">
        <v>53</v>
      </c>
      <c r="N54" s="12">
        <f>COUNTIF($V$54:$AM$54,N49)</f>
        <v>0</v>
      </c>
      <c r="O54" s="12">
        <f>COUNTIF($V$54:$AM$54,O49)</f>
        <v>1</v>
      </c>
      <c r="P54" s="12">
        <f>COUNTIF($V$54:$AM$54,P49)</f>
        <v>0</v>
      </c>
      <c r="Q54" s="12">
        <f>COUNTIF($V$54:$AM$54,Q49)</f>
        <v>2</v>
      </c>
      <c r="R54" s="12">
        <f>COUNTIF($V$54:$AM$54,R49)</f>
        <v>15</v>
      </c>
      <c r="S54" s="12">
        <f t="shared" si="6"/>
        <v>18</v>
      </c>
      <c r="T54" s="7"/>
      <c r="U54" s="156" t="s">
        <v>53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4</v>
      </c>
      <c r="AD54" s="8">
        <v>5</v>
      </c>
      <c r="AE54" s="8">
        <v>5</v>
      </c>
      <c r="AF54" s="8">
        <v>5</v>
      </c>
      <c r="AG54" s="8">
        <v>4</v>
      </c>
      <c r="AH54" s="8">
        <v>5</v>
      </c>
      <c r="AI54" s="8">
        <v>5</v>
      </c>
      <c r="AJ54" s="8">
        <v>5</v>
      </c>
      <c r="AK54" s="8">
        <v>5</v>
      </c>
      <c r="AL54" s="8">
        <v>2</v>
      </c>
      <c r="AM54" s="8">
        <v>5</v>
      </c>
    </row>
    <row r="55" spans="1:39" ht="12.75" customHeight="1">
      <c r="A55" s="12">
        <v>6</v>
      </c>
      <c r="B55" s="189" t="s">
        <v>77</v>
      </c>
      <c r="C55" s="190"/>
      <c r="D55" s="190"/>
      <c r="E55" s="190"/>
      <c r="F55" s="190"/>
      <c r="G55" s="191"/>
      <c r="H55" s="30">
        <f t="shared" si="4"/>
        <v>4.6111111111111107</v>
      </c>
      <c r="I55" s="32"/>
      <c r="J55" s="46">
        <f t="shared" si="3"/>
        <v>0</v>
      </c>
      <c r="K55" s="47">
        <f t="shared" si="5"/>
        <v>0</v>
      </c>
      <c r="L55" s="9"/>
      <c r="M55" s="156" t="s">
        <v>54</v>
      </c>
      <c r="N55" s="12">
        <f>COUNTIF($V$55:$AM$55,N49)</f>
        <v>0</v>
      </c>
      <c r="O55" s="12">
        <f>COUNTIF($V$55:$AM$55,O49)</f>
        <v>1</v>
      </c>
      <c r="P55" s="12">
        <f>COUNTIF($V$55:$AM$55,P49)</f>
        <v>0</v>
      </c>
      <c r="Q55" s="12">
        <f>COUNTIF($V$55:$AM$55,Q49)</f>
        <v>4</v>
      </c>
      <c r="R55" s="12">
        <f>COUNTIF($V$55:$AM$55,R49)</f>
        <v>13</v>
      </c>
      <c r="S55" s="12">
        <f t="shared" si="6"/>
        <v>18</v>
      </c>
      <c r="T55" s="7"/>
      <c r="U55" s="156" t="s">
        <v>54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4</v>
      </c>
      <c r="AD55" s="8">
        <v>4</v>
      </c>
      <c r="AE55" s="8">
        <v>4</v>
      </c>
      <c r="AF55" s="8">
        <v>5</v>
      </c>
      <c r="AG55" s="8">
        <v>4</v>
      </c>
      <c r="AH55" s="8">
        <v>5</v>
      </c>
      <c r="AI55" s="8">
        <v>5</v>
      </c>
      <c r="AJ55" s="8">
        <v>5</v>
      </c>
      <c r="AK55" s="8">
        <v>5</v>
      </c>
      <c r="AL55" s="8">
        <v>2</v>
      </c>
      <c r="AM55" s="8">
        <v>5</v>
      </c>
    </row>
    <row r="56" spans="1:39" ht="30" customHeight="1">
      <c r="A56" s="12">
        <v>7</v>
      </c>
      <c r="B56" s="189" t="s">
        <v>78</v>
      </c>
      <c r="C56" s="190"/>
      <c r="D56" s="190"/>
      <c r="E56" s="190"/>
      <c r="F56" s="190"/>
      <c r="G56" s="191"/>
      <c r="H56" s="30">
        <f t="shared" si="4"/>
        <v>4.6111111111111107</v>
      </c>
      <c r="I56" s="32"/>
      <c r="J56" s="46">
        <f t="shared" si="3"/>
        <v>0</v>
      </c>
      <c r="K56" s="47">
        <f t="shared" si="5"/>
        <v>0</v>
      </c>
      <c r="L56" s="9"/>
      <c r="M56" s="159" t="s">
        <v>55</v>
      </c>
      <c r="N56" s="12">
        <f>COUNTIF($V$56:$AM$56,N49)</f>
        <v>0</v>
      </c>
      <c r="O56" s="12">
        <f>COUNTIF($V$56:$AM$56,O49)</f>
        <v>1</v>
      </c>
      <c r="P56" s="12">
        <f>COUNTIF($V$56:$AM$56,P49)</f>
        <v>0</v>
      </c>
      <c r="Q56" s="12">
        <f>COUNTIF($V$56:$AM$56,Q49)</f>
        <v>4</v>
      </c>
      <c r="R56" s="12">
        <f>COUNTIF($V$56:$AM$56,R49)</f>
        <v>13</v>
      </c>
      <c r="S56" s="12">
        <f t="shared" si="6"/>
        <v>18</v>
      </c>
      <c r="T56" s="7"/>
      <c r="U56" s="159" t="s">
        <v>55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4</v>
      </c>
      <c r="AD56" s="8">
        <v>4</v>
      </c>
      <c r="AE56" s="8">
        <v>4</v>
      </c>
      <c r="AF56" s="8">
        <v>5</v>
      </c>
      <c r="AG56" s="8">
        <v>4</v>
      </c>
      <c r="AH56" s="8">
        <v>5</v>
      </c>
      <c r="AI56" s="8">
        <v>5</v>
      </c>
      <c r="AJ56" s="8">
        <v>5</v>
      </c>
      <c r="AK56" s="8">
        <v>5</v>
      </c>
      <c r="AL56" s="8">
        <v>2</v>
      </c>
      <c r="AM56" s="8">
        <v>5</v>
      </c>
    </row>
    <row r="57" spans="1:39" ht="30" customHeight="1">
      <c r="A57" s="12">
        <v>8</v>
      </c>
      <c r="B57" s="189" t="s">
        <v>79</v>
      </c>
      <c r="C57" s="190"/>
      <c r="D57" s="190"/>
      <c r="E57" s="190"/>
      <c r="F57" s="190"/>
      <c r="G57" s="191"/>
      <c r="H57" s="30">
        <f>(N57*$N$49+O57*$O$49+P57*$P$49+Q57*$Q$49+R57*$R$49)/S57</f>
        <v>4.6111111111111107</v>
      </c>
      <c r="I57" s="32"/>
      <c r="J57" s="46">
        <f t="shared" si="3"/>
        <v>0</v>
      </c>
      <c r="K57" s="47">
        <f t="shared" si="5"/>
        <v>0</v>
      </c>
      <c r="L57" s="9"/>
      <c r="M57" s="159" t="s">
        <v>56</v>
      </c>
      <c r="N57" s="12">
        <f>COUNTIF($V$57:$AM$57,N49)</f>
        <v>0</v>
      </c>
      <c r="O57" s="12">
        <f>COUNTIF($V$57:$AM$57,O49)</f>
        <v>1</v>
      </c>
      <c r="P57" s="12">
        <f>COUNTIF($V$57:$AM$57,P49)</f>
        <v>0</v>
      </c>
      <c r="Q57" s="12">
        <f>COUNTIF($V$57:$AM$57,Q49)</f>
        <v>4</v>
      </c>
      <c r="R57" s="12">
        <f>COUNTIF($V$57:$AM$57,R49)</f>
        <v>13</v>
      </c>
      <c r="S57" s="12">
        <f t="shared" si="6"/>
        <v>18</v>
      </c>
      <c r="T57" s="7"/>
      <c r="U57" s="159" t="s">
        <v>56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4</v>
      </c>
      <c r="AD57" s="8">
        <v>4</v>
      </c>
      <c r="AE57" s="8">
        <v>4</v>
      </c>
      <c r="AF57" s="8">
        <v>5</v>
      </c>
      <c r="AG57" s="8">
        <v>4</v>
      </c>
      <c r="AH57" s="8">
        <v>5</v>
      </c>
      <c r="AI57" s="8">
        <v>5</v>
      </c>
      <c r="AJ57" s="8">
        <v>5</v>
      </c>
      <c r="AK57" s="8">
        <v>5</v>
      </c>
      <c r="AL57" s="8">
        <v>2</v>
      </c>
      <c r="AM57" s="8">
        <v>5</v>
      </c>
    </row>
    <row r="58" spans="1:39" ht="27" customHeight="1">
      <c r="A58" s="12">
        <v>9</v>
      </c>
      <c r="B58" s="189" t="s">
        <v>80</v>
      </c>
      <c r="C58" s="190"/>
      <c r="D58" s="190"/>
      <c r="E58" s="190"/>
      <c r="F58" s="190"/>
      <c r="G58" s="191"/>
      <c r="H58" s="30">
        <f>(N58*$N$49+O58*$O$49+P58*$P$49+Q58*$Q$49+R58*$R$49)/S58</f>
        <v>4.7647058823529411</v>
      </c>
      <c r="I58" s="32"/>
      <c r="J58" s="46">
        <f t="shared" si="3"/>
        <v>1</v>
      </c>
      <c r="K58" s="47">
        <f>J58/(J58+S58)</f>
        <v>5.5555555555555552E-2</v>
      </c>
      <c r="L58" s="9"/>
      <c r="M58" s="159" t="s">
        <v>57</v>
      </c>
      <c r="N58" s="12">
        <f>COUNTIF($V$58:$AM$58,N49)</f>
        <v>0</v>
      </c>
      <c r="O58" s="12">
        <f>COUNTIF($V$58:$AM$58,O49)</f>
        <v>1</v>
      </c>
      <c r="P58" s="12">
        <f>COUNTIF($V$58:$AM$58,P49)</f>
        <v>0</v>
      </c>
      <c r="Q58" s="12">
        <f>COUNTIF($V$58:$AM$58,Q49)</f>
        <v>1</v>
      </c>
      <c r="R58" s="12">
        <f>COUNTIF($V$58:$AM$58,R49)</f>
        <v>15</v>
      </c>
      <c r="S58" s="12">
        <f t="shared" si="6"/>
        <v>17</v>
      </c>
      <c r="T58" s="7"/>
      <c r="U58" s="159" t="s">
        <v>57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/>
      <c r="AD58" s="8">
        <v>5</v>
      </c>
      <c r="AE58" s="8">
        <v>5</v>
      </c>
      <c r="AF58" s="8">
        <v>5</v>
      </c>
      <c r="AG58" s="8">
        <v>4</v>
      </c>
      <c r="AH58" s="8">
        <v>5</v>
      </c>
      <c r="AI58" s="8">
        <v>5</v>
      </c>
      <c r="AJ58" s="8">
        <v>5</v>
      </c>
      <c r="AK58" s="8">
        <v>5</v>
      </c>
      <c r="AL58" s="8">
        <v>2</v>
      </c>
      <c r="AM58" s="8">
        <v>5</v>
      </c>
    </row>
    <row r="59" spans="1:39" ht="27.75" customHeight="1">
      <c r="A59" s="194" t="s">
        <v>13</v>
      </c>
      <c r="B59" s="195"/>
      <c r="C59" s="195"/>
      <c r="D59" s="195"/>
      <c r="E59" s="195"/>
      <c r="F59" s="195"/>
      <c r="G59" s="196"/>
      <c r="H59" s="56">
        <f>AVERAGE(H50:H58)</f>
        <v>4.6281771968046472</v>
      </c>
      <c r="I59" s="49"/>
      <c r="J59" s="192" t="s">
        <v>66</v>
      </c>
      <c r="K59" s="192"/>
      <c r="L59" s="50">
        <f>SUM(J50:J58)</f>
        <v>1</v>
      </c>
      <c r="M59" s="7"/>
      <c r="N59" s="7"/>
      <c r="O59" s="7"/>
      <c r="P59" s="7"/>
      <c r="Q59" s="7"/>
      <c r="R59" s="7"/>
      <c r="S59" s="7"/>
      <c r="T59" s="7"/>
    </row>
    <row r="62" spans="1:39">
      <c r="B62" s="15" t="s">
        <v>89</v>
      </c>
    </row>
    <row r="63" spans="1:39">
      <c r="B63" s="15" t="s">
        <v>128</v>
      </c>
    </row>
    <row r="149" spans="21:21" ht="13.5" thickBot="1"/>
    <row r="150" spans="21:21" ht="13.5" thickBot="1">
      <c r="U150" s="4" t="e">
        <f>SUM(#REF!)</f>
        <v>#REF!</v>
      </c>
    </row>
  </sheetData>
  <mergeCells count="69">
    <mergeCell ref="A5:H5"/>
    <mergeCell ref="A10:G10"/>
    <mergeCell ref="H10:I10"/>
    <mergeCell ref="V11:AM11"/>
    <mergeCell ref="V14:AM14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A43:G43"/>
    <mergeCell ref="H43:I43"/>
    <mergeCell ref="A44:G44"/>
    <mergeCell ref="H44:I44"/>
    <mergeCell ref="A38:H38"/>
    <mergeCell ref="B46:D46"/>
    <mergeCell ref="A48:A49"/>
    <mergeCell ref="B48:G49"/>
    <mergeCell ref="H48:H49"/>
    <mergeCell ref="J48:K48"/>
    <mergeCell ref="N48:R48"/>
    <mergeCell ref="S48:S49"/>
    <mergeCell ref="V48:AM48"/>
    <mergeCell ref="B51:G51"/>
    <mergeCell ref="B52:G52"/>
    <mergeCell ref="B50:G50"/>
    <mergeCell ref="B58:G58"/>
    <mergeCell ref="A59:G59"/>
    <mergeCell ref="J59:K59"/>
    <mergeCell ref="B53:G53"/>
    <mergeCell ref="B54:G54"/>
    <mergeCell ref="B55:G55"/>
    <mergeCell ref="B56:G56"/>
    <mergeCell ref="B57:G57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I151"/>
  <sheetViews>
    <sheetView workbookViewId="0">
      <selection activeCell="K41" sqref="K4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81">
      <c r="A5" s="207" t="s">
        <v>36</v>
      </c>
      <c r="B5" s="207"/>
      <c r="C5" s="207"/>
      <c r="D5" s="207"/>
      <c r="E5" s="207"/>
      <c r="F5" s="188"/>
      <c r="G5" s="188"/>
      <c r="H5" s="18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106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07" t="s">
        <v>38</v>
      </c>
      <c r="B8" s="207"/>
      <c r="C8" s="207"/>
      <c r="D8" s="207"/>
      <c r="E8" s="207"/>
      <c r="F8" s="207"/>
      <c r="G8" s="207"/>
      <c r="H8" s="207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0" t="s">
        <v>15</v>
      </c>
      <c r="B10" s="170"/>
      <c r="C10" s="170"/>
      <c r="D10" s="170"/>
      <c r="E10" s="170"/>
      <c r="F10" s="170"/>
      <c r="G10" s="171"/>
      <c r="H10" s="174"/>
      <c r="I10" s="174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42</v>
      </c>
    </row>
    <row r="11" spans="1:81">
      <c r="A11" s="172" t="s">
        <v>37</v>
      </c>
      <c r="B11" s="172"/>
      <c r="C11" s="172"/>
      <c r="D11" s="172"/>
      <c r="E11" s="172"/>
      <c r="F11" s="172"/>
      <c r="G11" s="173"/>
      <c r="H11" s="174"/>
      <c r="I11" s="174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8" t="s">
        <v>19</v>
      </c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8"/>
      <c r="BI11" s="228"/>
      <c r="BJ11" s="228"/>
      <c r="BK11" s="228"/>
      <c r="BL11" s="228"/>
      <c r="BM11" s="228"/>
      <c r="BN11" s="228"/>
      <c r="BO11" s="228"/>
      <c r="BP11" s="228"/>
      <c r="BQ11" s="228"/>
      <c r="BR11" s="228"/>
      <c r="BS11" s="228"/>
      <c r="BT11" s="228"/>
      <c r="BU11" s="228"/>
      <c r="BV11" s="228"/>
      <c r="BW11" s="228"/>
      <c r="BX11" s="228"/>
      <c r="BY11" s="228"/>
      <c r="BZ11" s="228"/>
      <c r="CA11" s="228"/>
      <c r="CB11" s="228"/>
      <c r="CC11" s="228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3" t="s">
        <v>58</v>
      </c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  <c r="AP14" s="223"/>
      <c r="AQ14" s="223"/>
      <c r="AR14" s="223"/>
      <c r="AS14" s="223"/>
      <c r="AT14" s="223"/>
      <c r="AU14" s="223"/>
      <c r="AV14" s="223"/>
      <c r="AW14" s="223"/>
      <c r="AX14" s="223"/>
      <c r="AY14" s="223"/>
      <c r="AZ14" s="223"/>
      <c r="BA14" s="223"/>
      <c r="BB14" s="223"/>
      <c r="BC14" s="223"/>
      <c r="BD14" s="223"/>
      <c r="BE14" s="223"/>
      <c r="BF14" s="223"/>
      <c r="BG14" s="223"/>
      <c r="BH14" s="223"/>
      <c r="BI14" s="223"/>
      <c r="BJ14" s="223"/>
      <c r="BK14" s="223"/>
      <c r="BL14" s="223"/>
      <c r="BM14" s="223"/>
      <c r="BN14" s="223"/>
      <c r="BO14" s="223"/>
      <c r="BP14" s="223"/>
      <c r="BQ14" s="223"/>
      <c r="BR14" s="223"/>
      <c r="BS14" s="223"/>
      <c r="BT14" s="223"/>
      <c r="BU14" s="223"/>
      <c r="BV14" s="223"/>
      <c r="BW14" s="223"/>
      <c r="BX14" s="223"/>
      <c r="BY14" s="223"/>
      <c r="BZ14" s="223"/>
      <c r="CA14" s="223"/>
      <c r="CB14" s="223"/>
      <c r="CC14" s="223"/>
    </row>
    <row r="15" spans="1:81">
      <c r="A15" s="177" t="s">
        <v>19</v>
      </c>
      <c r="B15" s="170"/>
      <c r="C15" s="170"/>
      <c r="D15" s="170"/>
      <c r="E15" s="170"/>
      <c r="F15" s="170"/>
      <c r="G15" s="170"/>
      <c r="H15" s="170"/>
      <c r="I15" s="1"/>
      <c r="J15" s="1"/>
      <c r="K15" s="1"/>
      <c r="N15" s="224" t="s">
        <v>43</v>
      </c>
      <c r="O15" s="174"/>
      <c r="P15" s="174"/>
      <c r="Q15" s="35" t="s">
        <v>40</v>
      </c>
      <c r="R15" s="36" t="s">
        <v>34</v>
      </c>
      <c r="U15" s="43" t="s">
        <v>45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0">
        <v>1</v>
      </c>
      <c r="N16" s="225" t="s">
        <v>17</v>
      </c>
      <c r="O16" s="226"/>
      <c r="P16" s="227"/>
      <c r="Q16" s="8">
        <f>COUNTA(V16:CC16)</f>
        <v>0</v>
      </c>
      <c r="R16" s="218">
        <f>SUM(Q16:Q17)</f>
        <v>0</v>
      </c>
      <c r="T16" s="180">
        <v>1</v>
      </c>
      <c r="U16" s="16" t="s">
        <v>17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44</v>
      </c>
      <c r="C17" s="13"/>
      <c r="F17" s="178" t="s">
        <v>114</v>
      </c>
      <c r="G17" s="178"/>
      <c r="H17" s="179"/>
      <c r="I17" s="18"/>
      <c r="J17" s="18"/>
      <c r="K17" s="18"/>
      <c r="M17" s="180"/>
      <c r="N17" s="215" t="s">
        <v>18</v>
      </c>
      <c r="O17" s="216"/>
      <c r="P17" s="217"/>
      <c r="Q17" s="8">
        <f>COUNTA(V17:CC17)</f>
        <v>0</v>
      </c>
      <c r="R17" s="220"/>
      <c r="T17" s="180"/>
      <c r="U17" s="17" t="s">
        <v>18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45</v>
      </c>
      <c r="C18" s="35" t="s">
        <v>40</v>
      </c>
      <c r="D18" s="35" t="s">
        <v>39</v>
      </c>
      <c r="F18" s="41" t="s">
        <v>115</v>
      </c>
      <c r="G18" s="35" t="s">
        <v>40</v>
      </c>
      <c r="H18" s="35" t="s">
        <v>39</v>
      </c>
      <c r="I18" s="18"/>
      <c r="J18" s="18"/>
      <c r="K18" s="18"/>
      <c r="M18" s="210"/>
      <c r="N18" s="211"/>
      <c r="O18" s="211"/>
      <c r="P18" s="211"/>
      <c r="Q18" s="211"/>
      <c r="R18" s="221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17</v>
      </c>
      <c r="C19" s="37">
        <f>Q16</f>
        <v>0</v>
      </c>
      <c r="D19" s="24" t="e">
        <f>Q16/$R$16</f>
        <v>#DIV/0!</v>
      </c>
      <c r="F19" s="116">
        <v>2013</v>
      </c>
      <c r="G19" s="39">
        <f>Q19</f>
        <v>0</v>
      </c>
      <c r="H19" s="24" t="e">
        <f>Q19/$R$19</f>
        <v>#DIV/0!</v>
      </c>
      <c r="I19" s="25"/>
      <c r="J19" s="25"/>
      <c r="K19" s="25"/>
      <c r="M19" s="180">
        <v>2</v>
      </c>
      <c r="N19" s="215">
        <f>F19</f>
        <v>2013</v>
      </c>
      <c r="O19" s="216"/>
      <c r="P19" s="217"/>
      <c r="Q19" s="8">
        <f>COUNTA(V19:CC19)</f>
        <v>0</v>
      </c>
      <c r="R19" s="218">
        <f>SUM(Q19:Q22)</f>
        <v>0</v>
      </c>
      <c r="T19" s="180">
        <v>2</v>
      </c>
      <c r="U19" s="117">
        <f>F19</f>
        <v>2013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18</v>
      </c>
      <c r="C20" s="37">
        <f>Q17</f>
        <v>0</v>
      </c>
      <c r="D20" s="24" t="e">
        <f>Q17/$R$16</f>
        <v>#DIV/0!</v>
      </c>
      <c r="F20" s="116">
        <v>2012</v>
      </c>
      <c r="G20" s="39">
        <f>Q20</f>
        <v>0</v>
      </c>
      <c r="H20" s="24" t="e">
        <f>Q20/$R$19</f>
        <v>#DIV/0!</v>
      </c>
      <c r="I20" s="25"/>
      <c r="J20" s="25"/>
      <c r="K20" s="25"/>
      <c r="M20" s="180"/>
      <c r="N20" s="215">
        <f t="shared" ref="N20:N22" si="0">F20</f>
        <v>2012</v>
      </c>
      <c r="O20" s="216"/>
      <c r="P20" s="217"/>
      <c r="Q20" s="8">
        <f>COUNTA(V20:CC20)</f>
        <v>0</v>
      </c>
      <c r="R20" s="219"/>
      <c r="T20" s="180"/>
      <c r="U20" s="117">
        <f t="shared" ref="U20:U22" si="1">F20</f>
        <v>2012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46</v>
      </c>
      <c r="C21" s="45">
        <f>SUM(C19:C20)</f>
        <v>0</v>
      </c>
      <c r="D21" s="48" t="e">
        <f>SUM(D19:D20)</f>
        <v>#DIV/0!</v>
      </c>
      <c r="F21" s="116">
        <v>2011</v>
      </c>
      <c r="G21" s="39">
        <f>Q21</f>
        <v>0</v>
      </c>
      <c r="H21" s="24" t="e">
        <f>Q21/$R$19</f>
        <v>#DIV/0!</v>
      </c>
      <c r="I21" s="25"/>
      <c r="J21" s="25"/>
      <c r="K21" s="25"/>
      <c r="M21" s="180"/>
      <c r="N21" s="215">
        <f t="shared" si="0"/>
        <v>2011</v>
      </c>
      <c r="O21" s="216"/>
      <c r="P21" s="217"/>
      <c r="Q21" s="8">
        <f>COUNTA(V21:CC21)</f>
        <v>0</v>
      </c>
      <c r="R21" s="219"/>
      <c r="T21" s="180"/>
      <c r="U21" s="117">
        <f t="shared" si="1"/>
        <v>2011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16" t="s">
        <v>116</v>
      </c>
      <c r="G22" s="39">
        <f>Q22</f>
        <v>0</v>
      </c>
      <c r="H22" s="24" t="e">
        <f>Q22/$R$19</f>
        <v>#DIV/0!</v>
      </c>
      <c r="I22" s="25"/>
      <c r="J22" s="25"/>
      <c r="K22" s="25"/>
      <c r="M22" s="180"/>
      <c r="N22" s="215" t="str">
        <f t="shared" si="0"/>
        <v>пре 2011</v>
      </c>
      <c r="O22" s="216"/>
      <c r="P22" s="217"/>
      <c r="Q22" s="8">
        <f>COUNTA(V22:CC22)</f>
        <v>0</v>
      </c>
      <c r="R22" s="220"/>
      <c r="T22" s="180"/>
      <c r="U22" s="117" t="str">
        <f t="shared" si="1"/>
        <v>пре 2011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6" t="s">
        <v>22</v>
      </c>
      <c r="C23" s="176"/>
      <c r="D23" s="176"/>
      <c r="F23" s="42" t="s">
        <v>46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10"/>
      <c r="N23" s="211"/>
      <c r="O23" s="211"/>
      <c r="P23" s="211"/>
      <c r="Q23" s="211"/>
      <c r="R23" s="221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45</v>
      </c>
      <c r="C24" s="35" t="s">
        <v>40</v>
      </c>
      <c r="D24" s="35" t="s">
        <v>39</v>
      </c>
      <c r="M24" s="180">
        <v>3</v>
      </c>
      <c r="N24" s="215" t="s">
        <v>20</v>
      </c>
      <c r="O24" s="216"/>
      <c r="P24" s="217"/>
      <c r="Q24" s="8">
        <f>COUNTA(V24:CC24)</f>
        <v>0</v>
      </c>
      <c r="R24" s="218">
        <f>SUM(Q24:Q25)</f>
        <v>0</v>
      </c>
      <c r="T24" s="180">
        <v>3</v>
      </c>
      <c r="U24" s="17" t="s">
        <v>20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20</v>
      </c>
      <c r="C25" s="39">
        <f>Q24</f>
        <v>0</v>
      </c>
      <c r="D25" s="24" t="e">
        <f>Q24/$R$24</f>
        <v>#DIV/0!</v>
      </c>
      <c r="M25" s="180"/>
      <c r="N25" s="215" t="s">
        <v>21</v>
      </c>
      <c r="O25" s="216"/>
      <c r="P25" s="217"/>
      <c r="Q25" s="8">
        <f>COUNTA(V25:CC25)</f>
        <v>0</v>
      </c>
      <c r="R25" s="220"/>
      <c r="T25" s="180"/>
      <c r="U25" s="17" t="s">
        <v>62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21</v>
      </c>
      <c r="C26" s="39">
        <f>Q25</f>
        <v>0</v>
      </c>
      <c r="D26" s="24" t="e">
        <f>Q25/$R$24</f>
        <v>#DIV/0!</v>
      </c>
      <c r="F26" s="38" t="s">
        <v>23</v>
      </c>
      <c r="G26" s="38"/>
      <c r="H26" s="38"/>
      <c r="I26" s="13"/>
      <c r="M26" s="210"/>
      <c r="N26" s="211"/>
      <c r="O26" s="211"/>
      <c r="P26" s="211"/>
      <c r="Q26" s="211"/>
      <c r="R26" s="221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46</v>
      </c>
      <c r="C27" s="45">
        <f>SUM(C25:C26)</f>
        <v>0</v>
      </c>
      <c r="D27" s="48" t="e">
        <f>SUM(D25:D26)</f>
        <v>#DIV/0!</v>
      </c>
      <c r="F27" s="41" t="s">
        <v>45</v>
      </c>
      <c r="G27" s="35" t="s">
        <v>40</v>
      </c>
      <c r="H27" s="35" t="s">
        <v>39</v>
      </c>
      <c r="J27" s="13"/>
      <c r="K27" s="13"/>
      <c r="M27" s="180">
        <v>4</v>
      </c>
      <c r="N27" s="222" t="s">
        <v>24</v>
      </c>
      <c r="O27" s="222"/>
      <c r="P27" s="222"/>
      <c r="Q27" s="8">
        <f t="shared" ref="Q27:Q35" si="2">COUNTA(V27:CC27)</f>
        <v>0</v>
      </c>
      <c r="R27" s="218">
        <f>SUM(Q27:Q31)</f>
        <v>0</v>
      </c>
      <c r="T27" s="180">
        <v>4</v>
      </c>
      <c r="U27" s="20" t="s">
        <v>24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24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22" t="s">
        <v>25</v>
      </c>
      <c r="O28" s="222"/>
      <c r="P28" s="222"/>
      <c r="Q28" s="8">
        <f t="shared" si="2"/>
        <v>0</v>
      </c>
      <c r="R28" s="219"/>
      <c r="T28" s="180"/>
      <c r="U28" s="20" t="s">
        <v>25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29</v>
      </c>
      <c r="C29" s="29"/>
      <c r="D29" s="26"/>
      <c r="E29" s="40"/>
      <c r="F29" s="20" t="s">
        <v>25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22" t="s">
        <v>26</v>
      </c>
      <c r="O29" s="222"/>
      <c r="P29" s="222"/>
      <c r="Q29" s="8">
        <f t="shared" si="2"/>
        <v>0</v>
      </c>
      <c r="R29" s="219"/>
      <c r="T29" s="180"/>
      <c r="U29" s="20" t="s">
        <v>26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45</v>
      </c>
      <c r="C30" s="35" t="s">
        <v>40</v>
      </c>
      <c r="D30" s="35" t="s">
        <v>39</v>
      </c>
      <c r="E30" s="40"/>
      <c r="F30" s="20" t="s">
        <v>26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22" t="s">
        <v>27</v>
      </c>
      <c r="O30" s="222"/>
      <c r="P30" s="222"/>
      <c r="Q30" s="8">
        <f t="shared" si="2"/>
        <v>0</v>
      </c>
      <c r="R30" s="219"/>
      <c r="T30" s="180"/>
      <c r="U30" s="20" t="s">
        <v>27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30</v>
      </c>
      <c r="C31" s="39">
        <f>Q32</f>
        <v>0</v>
      </c>
      <c r="D31" s="24" t="e">
        <f>Q32/$R$32</f>
        <v>#DIV/0!</v>
      </c>
      <c r="F31" s="20" t="s">
        <v>27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22" t="s">
        <v>28</v>
      </c>
      <c r="O31" s="222"/>
      <c r="P31" s="222"/>
      <c r="Q31" s="8">
        <f t="shared" si="2"/>
        <v>0</v>
      </c>
      <c r="R31" s="220"/>
      <c r="T31" s="180"/>
      <c r="U31" s="20" t="s">
        <v>28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33</v>
      </c>
      <c r="C32" s="39">
        <f>Q33</f>
        <v>0</v>
      </c>
      <c r="D32" s="24" t="e">
        <f>Q33/$R$32</f>
        <v>#DIV/0!</v>
      </c>
      <c r="F32" s="20" t="s">
        <v>28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5" t="s">
        <v>30</v>
      </c>
      <c r="O32" s="216"/>
      <c r="P32" s="217"/>
      <c r="Q32" s="8">
        <f t="shared" si="2"/>
        <v>0</v>
      </c>
      <c r="R32" s="218">
        <f>SUM(Q32:Q35)</f>
        <v>0</v>
      </c>
      <c r="T32" s="180">
        <v>5</v>
      </c>
      <c r="U32" s="20" t="s">
        <v>63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7">
      <c r="B33" s="20" t="s">
        <v>31</v>
      </c>
      <c r="C33" s="39">
        <f>Q34</f>
        <v>0</v>
      </c>
      <c r="D33" s="24" t="e">
        <f>Q34/$R$32</f>
        <v>#DIV/0!</v>
      </c>
      <c r="F33" s="42" t="s">
        <v>46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5" t="s">
        <v>33</v>
      </c>
      <c r="O33" s="216" t="s">
        <v>33</v>
      </c>
      <c r="P33" s="217" t="s">
        <v>33</v>
      </c>
      <c r="Q33" s="8">
        <f t="shared" si="2"/>
        <v>0</v>
      </c>
      <c r="R33" s="219"/>
      <c r="T33" s="180"/>
      <c r="U33" s="22" t="s">
        <v>64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7">
      <c r="B34" s="22" t="s">
        <v>48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0"/>
      <c r="N34" s="215" t="s">
        <v>31</v>
      </c>
      <c r="O34" s="216" t="s">
        <v>31</v>
      </c>
      <c r="P34" s="217" t="s">
        <v>31</v>
      </c>
      <c r="Q34" s="8">
        <f t="shared" si="2"/>
        <v>0</v>
      </c>
      <c r="R34" s="219"/>
      <c r="T34" s="180"/>
      <c r="U34" s="20" t="s">
        <v>65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7">
      <c r="B35" s="42" t="s">
        <v>46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0"/>
      <c r="N35" s="215" t="s">
        <v>47</v>
      </c>
      <c r="O35" s="216" t="s">
        <v>32</v>
      </c>
      <c r="P35" s="217" t="s">
        <v>32</v>
      </c>
      <c r="Q35" s="8">
        <f t="shared" si="2"/>
        <v>0</v>
      </c>
      <c r="R35" s="220"/>
      <c r="T35" s="180"/>
      <c r="U35" s="22" t="s">
        <v>47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7">
      <c r="B36" s="13"/>
      <c r="C36" s="13"/>
    </row>
    <row r="37" spans="1:87">
      <c r="B37" s="13"/>
      <c r="C37" s="13"/>
    </row>
    <row r="38" spans="1:87">
      <c r="A38" s="207" t="s">
        <v>36</v>
      </c>
      <c r="B38" s="207"/>
      <c r="C38" s="207"/>
      <c r="D38" s="207"/>
      <c r="E38" s="207"/>
      <c r="F38" s="188"/>
      <c r="G38" s="188"/>
      <c r="H38" s="188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</row>
    <row r="39" spans="1:87" ht="12.75" customHeight="1">
      <c r="A39" s="27"/>
      <c r="B39" s="27"/>
      <c r="C39" s="27"/>
      <c r="D39" s="27"/>
      <c r="E39" s="27"/>
      <c r="F39" s="27"/>
      <c r="G39" s="27"/>
      <c r="H39" s="27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</row>
    <row r="40" spans="1:87">
      <c r="A40" s="26" t="s">
        <v>106</v>
      </c>
      <c r="B40" s="26"/>
      <c r="C40" s="26"/>
      <c r="D40" s="26"/>
      <c r="E40" s="26"/>
      <c r="F40" s="26"/>
      <c r="G40" s="26"/>
      <c r="H40" s="26"/>
      <c r="I40" s="152"/>
      <c r="J40" s="152"/>
      <c r="K40" s="152"/>
    </row>
    <row r="41" spans="1:87">
      <c r="A41" s="207" t="s">
        <v>38</v>
      </c>
      <c r="B41" s="207"/>
      <c r="C41" s="207"/>
      <c r="D41" s="207"/>
      <c r="E41" s="207"/>
      <c r="F41" s="207"/>
      <c r="G41" s="207"/>
      <c r="H41" s="207"/>
      <c r="I41" s="152"/>
    </row>
    <row r="42" spans="1:87">
      <c r="A42" s="152"/>
      <c r="B42" s="145"/>
      <c r="C42" s="145"/>
      <c r="D42" s="145"/>
      <c r="E42" s="145"/>
      <c r="F42" s="145"/>
      <c r="G42" s="145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</row>
    <row r="43" spans="1:87">
      <c r="A43" s="170" t="s">
        <v>15</v>
      </c>
      <c r="B43" s="170"/>
      <c r="C43" s="170"/>
      <c r="D43" s="170"/>
      <c r="E43" s="170"/>
      <c r="F43" s="170"/>
      <c r="G43" s="171"/>
      <c r="H43" s="174"/>
      <c r="I43" s="174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64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</row>
    <row r="44" spans="1:87">
      <c r="A44" s="172" t="s">
        <v>37</v>
      </c>
      <c r="B44" s="172"/>
      <c r="C44" s="172"/>
      <c r="D44" s="172"/>
      <c r="E44" s="172"/>
      <c r="F44" s="172"/>
      <c r="G44" s="173"/>
      <c r="H44" s="174"/>
      <c r="I44" s="174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9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  <c r="BI44" s="165"/>
      <c r="BJ44" s="165"/>
      <c r="BK44" s="165"/>
      <c r="BL44" s="165"/>
      <c r="BM44" s="165"/>
      <c r="BN44" s="165"/>
      <c r="BO44" s="165"/>
      <c r="BP44" s="165"/>
      <c r="BQ44" s="165"/>
      <c r="BR44" s="165"/>
      <c r="BS44" s="165"/>
      <c r="BT44" s="165"/>
      <c r="BU44" s="165"/>
      <c r="BV44" s="165"/>
      <c r="BW44" s="165"/>
      <c r="BX44" s="165"/>
      <c r="BY44" s="165"/>
      <c r="BZ44" s="165"/>
      <c r="CA44" s="165"/>
      <c r="CB44" s="165"/>
      <c r="CC44" s="165"/>
      <c r="CD44" s="19"/>
      <c r="CE44" s="19"/>
      <c r="CF44" s="19"/>
      <c r="CG44" s="19"/>
      <c r="CH44" s="19"/>
      <c r="CI44" s="19"/>
    </row>
    <row r="45" spans="1:87">
      <c r="A45" s="138"/>
      <c r="B45" s="138"/>
      <c r="C45" s="138"/>
      <c r="D45" s="138"/>
      <c r="E45" s="138"/>
      <c r="F45" s="138"/>
      <c r="G45" s="139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9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154"/>
      <c r="AV45" s="154"/>
      <c r="AW45" s="154"/>
      <c r="AX45" s="154"/>
      <c r="AY45" s="154"/>
      <c r="AZ45" s="154"/>
      <c r="BA45" s="154"/>
      <c r="BB45" s="154"/>
      <c r="BC45" s="154"/>
      <c r="BD45" s="154"/>
      <c r="BE45" s="154"/>
      <c r="BF45" s="154"/>
      <c r="BG45" s="154"/>
      <c r="BH45" s="154"/>
      <c r="BI45" s="154"/>
      <c r="BJ45" s="154"/>
      <c r="BK45" s="154"/>
      <c r="BL45" s="154"/>
      <c r="BM45" s="154"/>
      <c r="BN45" s="154"/>
      <c r="BO45" s="154"/>
      <c r="BP45" s="154"/>
      <c r="BQ45" s="154"/>
      <c r="BR45" s="154"/>
      <c r="BS45" s="154"/>
      <c r="BT45" s="154"/>
      <c r="BU45" s="154"/>
      <c r="BV45" s="154"/>
      <c r="BW45" s="154"/>
      <c r="BX45" s="154"/>
      <c r="BY45" s="154"/>
      <c r="BZ45" s="154"/>
      <c r="CA45" s="154"/>
      <c r="CB45" s="154"/>
      <c r="CC45" s="154"/>
      <c r="CD45" s="19"/>
      <c r="CE45" s="19"/>
      <c r="CF45" s="19"/>
      <c r="CG45" s="19"/>
      <c r="CH45" s="19"/>
      <c r="CI45" s="19"/>
    </row>
    <row r="46" spans="1:87">
      <c r="B46" s="187" t="s">
        <v>12</v>
      </c>
      <c r="C46" s="187"/>
      <c r="D46" s="188"/>
    </row>
    <row r="47" spans="1:87">
      <c r="B47" s="13"/>
      <c r="C47" s="13"/>
      <c r="D47" s="2"/>
      <c r="U47" s="34" t="s">
        <v>98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7" ht="48" customHeight="1">
      <c r="A48" s="180" t="s">
        <v>0</v>
      </c>
      <c r="B48" s="181" t="s">
        <v>1</v>
      </c>
      <c r="C48" s="182"/>
      <c r="D48" s="182"/>
      <c r="E48" s="182"/>
      <c r="F48" s="182"/>
      <c r="G48" s="183"/>
      <c r="H48" s="175" t="s">
        <v>10</v>
      </c>
      <c r="I48" s="31"/>
      <c r="J48" s="193" t="s">
        <v>67</v>
      </c>
      <c r="K48" s="193"/>
      <c r="N48" s="212" t="s">
        <v>60</v>
      </c>
      <c r="O48" s="213"/>
      <c r="P48" s="213"/>
      <c r="Q48" s="213"/>
      <c r="R48" s="214"/>
      <c r="S48" s="208" t="s">
        <v>61</v>
      </c>
      <c r="V48" s="210" t="s">
        <v>58</v>
      </c>
      <c r="W48" s="211"/>
      <c r="X48" s="211"/>
      <c r="Y48" s="211"/>
      <c r="Z48" s="211"/>
      <c r="AA48" s="211"/>
      <c r="AB48" s="211"/>
      <c r="AC48" s="211"/>
      <c r="AD48" s="211"/>
      <c r="AE48" s="211"/>
      <c r="AF48" s="211"/>
      <c r="AG48" s="211"/>
      <c r="AH48" s="211"/>
      <c r="AI48" s="211"/>
      <c r="AJ48" s="211"/>
      <c r="AK48" s="211"/>
      <c r="AL48" s="211"/>
      <c r="AM48" s="211"/>
      <c r="AN48" s="211"/>
      <c r="AO48" s="211"/>
      <c r="AP48" s="211"/>
      <c r="AQ48" s="211"/>
      <c r="AR48" s="211"/>
      <c r="AS48" s="211"/>
      <c r="AT48" s="211"/>
      <c r="AU48" s="211"/>
      <c r="AV48" s="211"/>
      <c r="AW48" s="211"/>
      <c r="AX48" s="211"/>
      <c r="AY48" s="211"/>
      <c r="AZ48" s="211"/>
      <c r="BA48" s="211"/>
      <c r="BB48" s="211"/>
      <c r="BC48" s="211"/>
      <c r="BD48" s="211"/>
      <c r="BE48" s="211"/>
      <c r="BF48" s="211"/>
      <c r="BG48" s="211"/>
      <c r="BH48" s="211"/>
      <c r="BI48" s="211"/>
      <c r="BJ48" s="211"/>
      <c r="BK48" s="211"/>
      <c r="BL48" s="211"/>
      <c r="BM48" s="211"/>
      <c r="BN48" s="211"/>
      <c r="BO48" s="211"/>
      <c r="BP48" s="211"/>
      <c r="BQ48" s="211"/>
      <c r="BR48" s="211"/>
      <c r="BS48" s="211"/>
      <c r="BT48" s="211"/>
      <c r="BU48" s="211"/>
      <c r="BV48" s="211"/>
      <c r="BW48" s="211"/>
      <c r="BX48" s="211"/>
      <c r="BY48" s="211"/>
      <c r="BZ48" s="211"/>
      <c r="CA48" s="211"/>
      <c r="CB48" s="211"/>
      <c r="CC48" s="221"/>
    </row>
    <row r="49" spans="1:81" ht="24.75" customHeight="1">
      <c r="A49" s="180"/>
      <c r="B49" s="184"/>
      <c r="C49" s="185"/>
      <c r="D49" s="185"/>
      <c r="E49" s="185"/>
      <c r="F49" s="185"/>
      <c r="G49" s="186"/>
      <c r="H49" s="175"/>
      <c r="I49" s="31"/>
      <c r="J49" s="11" t="s">
        <v>40</v>
      </c>
      <c r="K49" s="11" t="s">
        <v>39</v>
      </c>
      <c r="L49" s="6"/>
      <c r="M49" s="10" t="s">
        <v>59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9"/>
      <c r="T49" s="6"/>
      <c r="U49" s="10" t="s">
        <v>59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9" t="s">
        <v>2</v>
      </c>
      <c r="C50" s="190"/>
      <c r="D50" s="190"/>
      <c r="E50" s="190"/>
      <c r="F50" s="190"/>
      <c r="G50" s="191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49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49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9" t="s">
        <v>3</v>
      </c>
      <c r="C51" s="190"/>
      <c r="D51" s="190"/>
      <c r="E51" s="190"/>
      <c r="F51" s="190"/>
      <c r="G51" s="191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50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50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9" t="s">
        <v>4</v>
      </c>
      <c r="C52" s="190"/>
      <c r="D52" s="190"/>
      <c r="E52" s="190"/>
      <c r="F52" s="190"/>
      <c r="G52" s="191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51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51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9" t="s">
        <v>5</v>
      </c>
      <c r="C53" s="190"/>
      <c r="D53" s="190"/>
      <c r="E53" s="190"/>
      <c r="F53" s="190"/>
      <c r="G53" s="191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52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52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9" t="s">
        <v>6</v>
      </c>
      <c r="C54" s="190"/>
      <c r="D54" s="190"/>
      <c r="E54" s="190"/>
      <c r="F54" s="190"/>
      <c r="G54" s="191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53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53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9" t="s">
        <v>7</v>
      </c>
      <c r="C55" s="190"/>
      <c r="D55" s="190"/>
      <c r="E55" s="190"/>
      <c r="F55" s="190"/>
      <c r="G55" s="191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54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54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9" t="s">
        <v>8</v>
      </c>
      <c r="C56" s="190"/>
      <c r="D56" s="190"/>
      <c r="E56" s="190"/>
      <c r="F56" s="190"/>
      <c r="G56" s="191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55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55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9" t="s">
        <v>9</v>
      </c>
      <c r="C57" s="190"/>
      <c r="D57" s="190"/>
      <c r="E57" s="190"/>
      <c r="F57" s="190"/>
      <c r="G57" s="191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56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56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9" t="s">
        <v>41</v>
      </c>
      <c r="C58" s="190"/>
      <c r="D58" s="190"/>
      <c r="E58" s="190"/>
      <c r="F58" s="190"/>
      <c r="G58" s="191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57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57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4" t="s">
        <v>13</v>
      </c>
      <c r="B59" s="195"/>
      <c r="C59" s="195"/>
      <c r="D59" s="195"/>
      <c r="E59" s="195"/>
      <c r="F59" s="195"/>
      <c r="G59" s="196"/>
      <c r="H59" s="56" t="e">
        <f>AVERAGE(H50:H58)</f>
        <v>#DIV/0!</v>
      </c>
      <c r="I59" s="49"/>
      <c r="J59" s="192" t="s">
        <v>66</v>
      </c>
      <c r="K59" s="192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89</v>
      </c>
    </row>
    <row r="63" spans="1:81">
      <c r="B63" s="15" t="s">
        <v>94</v>
      </c>
    </row>
    <row r="150" spans="21:21" ht="13.5" thickBot="1"/>
    <row r="151" spans="21:21" ht="13.5" thickBot="1">
      <c r="U151" s="4" t="e">
        <f>SUM(#REF!)</f>
        <v>#REF!</v>
      </c>
    </row>
  </sheetData>
  <mergeCells count="72">
    <mergeCell ref="T32:T35"/>
    <mergeCell ref="M27:M31"/>
    <mergeCell ref="M32:M35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R19:R22"/>
    <mergeCell ref="N30:P30"/>
    <mergeCell ref="T16:T17"/>
    <mergeCell ref="T19:T22"/>
    <mergeCell ref="T24:T25"/>
    <mergeCell ref="T27:T31"/>
    <mergeCell ref="R24:R25"/>
    <mergeCell ref="R27:R31"/>
    <mergeCell ref="N31:P31"/>
    <mergeCell ref="N25:P25"/>
    <mergeCell ref="N27:P27"/>
    <mergeCell ref="N28:P28"/>
    <mergeCell ref="N29:P29"/>
    <mergeCell ref="A5:H5"/>
    <mergeCell ref="A8:H8"/>
    <mergeCell ref="B51:G51"/>
    <mergeCell ref="B46:D46"/>
    <mergeCell ref="A15:H15"/>
    <mergeCell ref="F17:H17"/>
    <mergeCell ref="A10:G10"/>
    <mergeCell ref="A11:G11"/>
    <mergeCell ref="H10:I10"/>
    <mergeCell ref="H11:I11"/>
    <mergeCell ref="N48:R48"/>
    <mergeCell ref="S48:S49"/>
    <mergeCell ref="V48:CC48"/>
    <mergeCell ref="B52:G52"/>
    <mergeCell ref="B53:G53"/>
    <mergeCell ref="B50:G50"/>
    <mergeCell ref="J48:K48"/>
    <mergeCell ref="H48:H49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B58:G58"/>
    <mergeCell ref="A59:G59"/>
    <mergeCell ref="B48:G49"/>
    <mergeCell ref="A48:A49"/>
    <mergeCell ref="M16:M17"/>
    <mergeCell ref="J59:K59"/>
    <mergeCell ref="B54:G54"/>
    <mergeCell ref="B55:G55"/>
    <mergeCell ref="B56:G56"/>
    <mergeCell ref="B57:G57"/>
    <mergeCell ref="A38:H38"/>
    <mergeCell ref="A41:H41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Zbirni prikaz - nastavnici</vt:lpstr>
      <vt:lpstr>Zbirni prikaz - saradnici</vt:lpstr>
      <vt:lpstr>Prosecne ocene</vt:lpstr>
      <vt:lpstr>1. Dr med. Zorica Terzić</vt:lpstr>
      <vt:lpstr>2.Dr Sava Maksimovic</vt:lpstr>
      <vt:lpstr>2.1 Dragana Drljacic</vt:lpstr>
      <vt:lpstr>3. Dr Sava Maksimovic</vt:lpstr>
      <vt:lpstr>3.1.Dragana Drljacic</vt:lpstr>
      <vt:lpstr>4.Dr Vjekoslav Budimirovic</vt:lpstr>
      <vt:lpstr>5. Dr Sava Maksimovic</vt:lpstr>
      <vt:lpstr>5.1.Dragana Drljacic</vt:lpstr>
      <vt:lpstr>Ime i prezime nastavnika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Tanja Bajic</cp:lastModifiedBy>
  <cp:lastPrinted>2016-06-08T18:49:32Z</cp:lastPrinted>
  <dcterms:created xsi:type="dcterms:W3CDTF">2009-03-12T18:48:12Z</dcterms:created>
  <dcterms:modified xsi:type="dcterms:W3CDTF">2016-06-12T20:00:48Z</dcterms:modified>
</cp:coreProperties>
</file>